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slicers/slicer1.xml" ContentType="application/vnd.ms-excel.slicer+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connections.xml" ContentType="application/vnd.openxmlformats-officedocument.spreadsheetml.connection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xl/pivotCache/pivotCacheDefinition4.xml" ContentType="application/vnd.openxmlformats-officedocument.spreadsheetml.pivotCacheDefinition+xml"/>
  <Override PartName="/docProps/app.xml" ContentType="application/vnd.openxmlformats-officedocument.extended-properties+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https://smwc-my.sharepoint.com/personal/jmitchell_smwc_edu/Documents/00000000000-Data Viz All/Chapter 4 Files/"/>
    </mc:Choice>
  </mc:AlternateContent>
  <xr:revisionPtr revIDLastSave="0" documentId="8_{86AD7C82-CAAC-43C9-BFFA-AA54802CEF56}" xr6:coauthVersionLast="47" xr6:coauthVersionMax="47" xr10:uidLastSave="{00000000-0000-0000-0000-000000000000}"/>
  <bookViews>
    <workbookView xWindow="-120" yWindow="-120" windowWidth="29040" windowHeight="15840" activeTab="3" xr2:uid="{3B3F57BC-D59F-4781-8EE1-48CD19DE0C1B}"/>
  </bookViews>
  <sheets>
    <sheet name="Raw Data" sheetId="1" r:id="rId1"/>
    <sheet name="Calendar" sheetId="2" r:id="rId2"/>
    <sheet name="Charts step-by-step" sheetId="4" r:id="rId3"/>
    <sheet name="Dashboard" sheetId="5" r:id="rId4"/>
  </sheets>
  <definedNames>
    <definedName name="_xlcn.WorksheetConnection_CampusTravelTicketSalesStudentfile.xlsxCalendar" hidden="1">Calendar[]</definedName>
    <definedName name="_xlcn.WorksheetConnection_CampusTravelTicketSalesStudentfile.xlsxData" hidden="1">Data[]</definedName>
    <definedName name="Slicer_Salesperson">#N/A</definedName>
  </definedNames>
  <calcPr calcId="191029"/>
  <pivotCaches>
    <pivotCache cacheId="7" r:id="rId5"/>
    <pivotCache cacheId="8" r:id="rId6"/>
    <pivotCache cacheId="9" r:id="rId7"/>
  </pivotCaches>
  <extLst>
    <ext xmlns:x14="http://schemas.microsoft.com/office/spreadsheetml/2009/9/main" uri="{876F7934-8845-4945-9796-88D515C7AA90}">
      <x14:pivotCaches>
        <pivotCache cacheId="10" r:id="rId8"/>
      </x14:pivotCaches>
    </ext>
    <ext xmlns:x14="http://schemas.microsoft.com/office/spreadsheetml/2009/9/main" uri="{BBE1A952-AA13-448e-AADC-164F8A28A991}">
      <x14:slicerCaches>
        <x14:slicerCache r:id="rId9"/>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Data" name="Data" connection="WorksheetConnection_Campus Travel -Ticket Sales - Student file.xlsx!Data"/>
          <x15:modelTable id="Calendar" name="Calendar" connection="WorksheetConnection_Campus Travel -Ticket Sales - Student file.xlsx!Calendar"/>
        </x15:modelTables>
        <x15:modelRelationships>
          <x15:modelRelationship fromTable="Data" fromColumn="Date Sold" toTable="Calendar" toColumn="Date Sold"/>
        </x15:modelRelationship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 i="2" l="1"/>
  <c r="C3" i="2"/>
  <c r="C4" i="2"/>
  <c r="C5" i="2"/>
  <c r="C6" i="2"/>
  <c r="C7" i="2"/>
  <c r="C8" i="2"/>
  <c r="C9" i="2"/>
  <c r="C10" i="2"/>
  <c r="C11" i="2"/>
  <c r="C12" i="2"/>
  <c r="C13" i="2"/>
  <c r="C14" i="2"/>
  <c r="C15" i="2"/>
  <c r="C16" i="2"/>
  <c r="C17" i="2"/>
  <c r="C18" i="2"/>
  <c r="C19" i="2"/>
  <c r="C20" i="2"/>
  <c r="C21" i="2"/>
  <c r="C22" i="2"/>
  <c r="C23" i="2"/>
  <c r="C24" i="2"/>
  <c r="C25" i="2"/>
  <c r="C26" i="2"/>
  <c r="C27" i="2"/>
  <c r="C28" i="2"/>
  <c r="B2" i="2"/>
  <c r="B3" i="2"/>
  <c r="B4" i="2"/>
  <c r="B5" i="2"/>
  <c r="B6" i="2"/>
  <c r="B7" i="2"/>
  <c r="B8" i="2"/>
  <c r="B9" i="2"/>
  <c r="B10" i="2"/>
  <c r="B11" i="2"/>
  <c r="B12" i="2"/>
  <c r="B13" i="2"/>
  <c r="B14" i="2"/>
  <c r="B15" i="2"/>
  <c r="B16" i="2"/>
  <c r="B17" i="2"/>
  <c r="B18" i="2"/>
  <c r="B19" i="2"/>
  <c r="B20" i="2"/>
  <c r="B21" i="2"/>
  <c r="B22" i="2"/>
  <c r="B23" i="2"/>
  <c r="B24" i="2"/>
  <c r="B25" i="2"/>
  <c r="B26" i="2"/>
  <c r="B27" i="2"/>
  <c r="B28" i="2"/>
  <c r="D40" i="1"/>
  <c r="D39" i="1"/>
  <c r="D38" i="1"/>
  <c r="D37" i="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807B427-DAE4-4A28-9AEA-D0FC28DF0DD0}" keepAlive="1" name="ThisWorkbookDataModel" description="Data Model"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0B598C8E-49CB-4B88-B1C8-78CE84DF3804}" name="WorksheetConnection_Campus Travel -Ticket Sales - Student file.xlsx!Calendar" type="102" refreshedVersion="8" minRefreshableVersion="5">
    <extLst>
      <ext xmlns:x15="http://schemas.microsoft.com/office/spreadsheetml/2010/11/main" uri="{DE250136-89BD-433C-8126-D09CA5730AF9}">
        <x15:connection id="Calendar">
          <x15:rangePr sourceName="_xlcn.WorksheetConnection_CampusTravelTicketSalesStudentfile.xlsxCalendar"/>
        </x15:connection>
      </ext>
    </extLst>
  </connection>
  <connection id="3" xr16:uid="{E6671A21-9F39-4BCE-9733-B28F16DE36E1}" name="WorksheetConnection_Campus Travel -Ticket Sales - Student file.xlsx!Data" type="102" refreshedVersion="8" minRefreshableVersion="5">
    <extLst>
      <ext xmlns:x15="http://schemas.microsoft.com/office/spreadsheetml/2010/11/main" uri="{DE250136-89BD-433C-8126-D09CA5730AF9}">
        <x15:connection id="Data" autoDelete="1">
          <x15:rangePr sourceName="_xlcn.WorksheetConnection_CampusTravelTicketSalesStudentfile.xlsxData"/>
        </x15:connection>
      </ext>
    </extLst>
  </connection>
</connections>
</file>

<file path=xl/sharedStrings.xml><?xml version="1.0" encoding="utf-8"?>
<sst xmlns="http://schemas.openxmlformats.org/spreadsheetml/2006/main" count="127" uniqueCount="56">
  <si>
    <t>Date Sold</t>
  </si>
  <si>
    <t>Salesperson</t>
  </si>
  <si>
    <t>Destination</t>
  </si>
  <si>
    <t>Tickets Sold</t>
  </si>
  <si>
    <t>Andrew</t>
  </si>
  <si>
    <t>Japan</t>
  </si>
  <si>
    <t>Bob</t>
  </si>
  <si>
    <t>John</t>
  </si>
  <si>
    <t>Thailand or Indonesia</t>
  </si>
  <si>
    <t>France (Paris and Nice)</t>
  </si>
  <si>
    <t>Vivien</t>
  </si>
  <si>
    <t>Hungary and Poland</t>
  </si>
  <si>
    <t>Lisa</t>
  </si>
  <si>
    <t>Heather</t>
  </si>
  <si>
    <t>Middle East (UAE, Qatar and Oman)</t>
  </si>
  <si>
    <t>India</t>
  </si>
  <si>
    <t>Egypt and South Africa</t>
  </si>
  <si>
    <t>Total Tickets Sold</t>
  </si>
  <si>
    <t>Most Tickets Sold</t>
  </si>
  <si>
    <t>Least Tickets Sold</t>
  </si>
  <si>
    <t>Average Number of Tickets Sold</t>
  </si>
  <si>
    <t>Week_Day</t>
  </si>
  <si>
    <t>Month</t>
  </si>
  <si>
    <t>Grand Total</t>
  </si>
  <si>
    <t>Row Labels</t>
  </si>
  <si>
    <t>Fri</t>
  </si>
  <si>
    <t>Mon</t>
  </si>
  <si>
    <t>Sat</t>
  </si>
  <si>
    <t>Sun</t>
  </si>
  <si>
    <t>Thu</t>
  </si>
  <si>
    <t>Tue</t>
  </si>
  <si>
    <t>Wed</t>
  </si>
  <si>
    <t>Sum of Tickets Sold</t>
  </si>
  <si>
    <t>Step 8 in Narrative</t>
  </si>
  <si>
    <t>a. Change title</t>
  </si>
  <si>
    <t>b. Remove Field buttons - PivotChartAnalyze, Field buttons, hide all.</t>
  </si>
  <si>
    <t>c. Sort days of week</t>
  </si>
  <si>
    <t>e. Remove grid lines</t>
  </si>
  <si>
    <t>d. PivotChart Analyze, choose blue columns gray background</t>
  </si>
  <si>
    <t>Step 9</t>
  </si>
  <si>
    <t>a. Name tab Charts step-by-step</t>
  </si>
  <si>
    <t>b. Copy first pivot TABLE to a lower section</t>
  </si>
  <si>
    <t>c.  Create tickets by month</t>
  </si>
  <si>
    <t>d. Create tickets by destination</t>
  </si>
  <si>
    <t>Apr</t>
  </si>
  <si>
    <t>Feb</t>
  </si>
  <si>
    <t>Jan</t>
  </si>
  <si>
    <t>Mar</t>
  </si>
  <si>
    <t>Step 10</t>
  </si>
  <si>
    <t>a. create a background</t>
  </si>
  <si>
    <t>b. create an overall heading</t>
  </si>
  <si>
    <t>c. create a slicer by salesperson</t>
  </si>
  <si>
    <t>d. Adjust color accordingly</t>
  </si>
  <si>
    <t>e. adjust font size accordingly</t>
  </si>
  <si>
    <t>f. slicer is connected to all charts</t>
  </si>
  <si>
    <t>CAMPUS TRAVEL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</si>
</sst>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u/>
      <sz val="11"/>
      <color theme="1"/>
      <name val="Calibri"/>
      <family val="2"/>
      <scheme val="minor"/>
    </font>
    <font>
      <sz val="36"/>
      <color theme="4" tint="-0.249977111117893"/>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1">
    <border>
      <left/>
      <right/>
      <top/>
      <bottom/>
      <diagonal/>
    </border>
  </borders>
  <cellStyleXfs count="1">
    <xf numFmtId="0" fontId="0" fillId="0" borderId="0"/>
  </cellStyleXfs>
  <cellXfs count="9">
    <xf numFmtId="0" fontId="0" fillId="0" borderId="0" xfId="0"/>
    <xf numFmtId="0" fontId="2" fillId="0" borderId="0" xfId="0" applyFont="1" applyAlignment="1">
      <alignment horizontal="center"/>
    </xf>
    <xf numFmtId="14" fontId="0" fillId="0" borderId="0" xfId="0" applyNumberFormat="1"/>
    <xf numFmtId="0" fontId="1" fillId="0" borderId="0" xfId="0" applyFont="1" applyAlignment="1">
      <alignment horizontal="right"/>
    </xf>
    <xf numFmtId="2" fontId="0" fillId="0" borderId="0" xfId="0" applyNumberFormat="1"/>
    <xf numFmtId="0" fontId="0" fillId="0" borderId="0" xfId="0" pivotButton="1"/>
    <xf numFmtId="0" fontId="0" fillId="0" borderId="0" xfId="0" applyAlignment="1">
      <alignment horizontal="left"/>
    </xf>
    <xf numFmtId="0" fontId="0" fillId="2" borderId="0" xfId="0" applyFill="1"/>
    <xf numFmtId="0" fontId="3" fillId="3" borderId="0" xfId="0" applyFont="1" applyFill="1" applyAlignment="1">
      <alignment horizontal="center"/>
    </xf>
  </cellXfs>
  <cellStyles count="1">
    <cellStyle name="Normal" xfId="0" builtinId="0"/>
  </cellStyles>
  <dxfs count="6">
    <dxf>
      <numFmt numFmtId="0" formatCode="General"/>
    </dxf>
    <dxf>
      <numFmt numFmtId="0" formatCode="General"/>
    </dxf>
    <dxf>
      <numFmt numFmtId="19" formatCode="m/d/yyyy"/>
    </dxf>
    <dxf>
      <font>
        <b/>
        <i val="0"/>
        <strike val="0"/>
        <condense val="0"/>
        <extend val="0"/>
        <outline val="0"/>
        <shadow val="0"/>
        <u/>
        <vertAlign val="baseline"/>
        <sz val="11"/>
        <color theme="1"/>
        <name val="Calibri"/>
        <family val="2"/>
        <scheme val="minor"/>
      </font>
      <alignment horizontal="center" vertical="bottom" textRotation="0" wrapText="0" indent="0" justifyLastLine="0" shrinkToFit="0" readingOrder="0"/>
    </dxf>
    <dxf>
      <numFmt numFmtId="19" formatCode="m/d/yyyy"/>
    </dxf>
    <dxf>
      <font>
        <b/>
        <i val="0"/>
        <strike val="0"/>
        <condense val="0"/>
        <extend val="0"/>
        <outline val="0"/>
        <shadow val="0"/>
        <u/>
        <vertAlign val="baseline"/>
        <sz val="11"/>
        <color theme="1"/>
        <name val="Calibri"/>
        <family val="2"/>
        <scheme val="minor"/>
      </font>
      <alignment horizontal="center"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4.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pivotCacheDefinition" Target="pivotCache/pivotCacheDefinition3.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pivotCacheDefinition" Target="pivotCache/pivotCacheDefinition2.xml"/><Relationship Id="rId11" Type="http://schemas.openxmlformats.org/officeDocument/2006/relationships/connections" Target="connections.xml"/><Relationship Id="rId5" Type="http://schemas.openxmlformats.org/officeDocument/2006/relationships/pivotCacheDefinition" Target="pivotCache/pivotCacheDefinition1.xml"/><Relationship Id="rId15" Type="http://schemas.openxmlformats.org/officeDocument/2006/relationships/calcChain" Target="calcChain.xml"/><Relationship Id="rId10" Type="http://schemas.openxmlformats.org/officeDocument/2006/relationships/theme" Target="theme/theme1.xml"/><Relationship Id="rId4" Type="http://schemas.openxmlformats.org/officeDocument/2006/relationships/worksheet" Target="worksheets/sheet4.xml"/><Relationship Id="rId9" Type="http://schemas.microsoft.com/office/2007/relationships/slicerCache" Target="slicerCaches/slicerCache1.xml"/><Relationship Id="rId14" Type="http://schemas.openxmlformats.org/officeDocument/2006/relationships/powerPivotData" Target="model/item.data"/></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[4.1 Campus Travel -Ticket Sales - Completed.xlsx]Charts step-by-step!PivotTable8</c:name>
    <c:fmtId val="1"/>
  </c:pivotSource>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en-US"/>
              <a:t>Tickets Sold - Day of Week</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endParaRPr lang="en-US"/>
        </a:p>
      </c:txPr>
    </c:title>
    <c:autoTitleDeleted val="0"/>
    <c:pivotFmts>
      <c:pivotFmt>
        <c:idx val="0"/>
        <c:spPr>
          <a:solidFill>
            <a:schemeClr val="accent1">
              <a:alpha val="85000"/>
            </a:schemeClr>
          </a:solidFill>
          <a:ln w="9525" cap="flat" cmpd="sng" algn="ctr">
            <a:solidFill>
              <a:schemeClr val="lt1">
                <a:alpha val="50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'Charts step-by-step'!$B$3</c:f>
              <c:strCache>
                <c:ptCount val="1"/>
                <c:pt idx="0">
                  <c:v>Total</c:v>
                </c:pt>
              </c:strCache>
            </c:strRef>
          </c:tx>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'Charts step-by-step'!$A$4:$A$11</c:f>
              <c:strCache>
                <c:ptCount val="7"/>
                <c:pt idx="0">
                  <c:v>Sun</c:v>
                </c:pt>
                <c:pt idx="1">
                  <c:v>Mon</c:v>
                </c:pt>
                <c:pt idx="2">
                  <c:v>Tue</c:v>
                </c:pt>
                <c:pt idx="3">
                  <c:v>Wed</c:v>
                </c:pt>
                <c:pt idx="4">
                  <c:v>Thu</c:v>
                </c:pt>
                <c:pt idx="5">
                  <c:v>Fri</c:v>
                </c:pt>
                <c:pt idx="6">
                  <c:v>Sat</c:v>
                </c:pt>
              </c:strCache>
            </c:strRef>
          </c:cat>
          <c:val>
            <c:numRef>
              <c:f>'Charts step-by-step'!$B$4:$B$11</c:f>
              <c:numCache>
                <c:formatCode>General</c:formatCode>
                <c:ptCount val="7"/>
                <c:pt idx="0">
                  <c:v>12</c:v>
                </c:pt>
                <c:pt idx="1">
                  <c:v>18</c:v>
                </c:pt>
                <c:pt idx="2">
                  <c:v>12</c:v>
                </c:pt>
                <c:pt idx="3">
                  <c:v>8</c:v>
                </c:pt>
                <c:pt idx="4">
                  <c:v>6</c:v>
                </c:pt>
                <c:pt idx="5">
                  <c:v>16</c:v>
                </c:pt>
                <c:pt idx="6">
                  <c:v>9</c:v>
                </c:pt>
              </c:numCache>
            </c:numRef>
          </c:val>
          <c:extLst>
            <c:ext xmlns:c16="http://schemas.microsoft.com/office/drawing/2014/chart" uri="{C3380CC4-5D6E-409C-BE32-E72D297353CC}">
              <c16:uniqueId val="{00000000-E5C4-43B1-B935-A9663EEB96E9}"/>
            </c:ext>
          </c:extLst>
        </c:ser>
        <c:dLbls>
          <c:dLblPos val="inEnd"/>
          <c:showLegendKey val="0"/>
          <c:showVal val="1"/>
          <c:showCatName val="0"/>
          <c:showSerName val="0"/>
          <c:showPercent val="0"/>
          <c:showBubbleSize val="0"/>
        </c:dLbls>
        <c:gapWidth val="65"/>
        <c:axId val="1179553696"/>
        <c:axId val="1908462080"/>
      </c:barChart>
      <c:catAx>
        <c:axId val="1179553696"/>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en-US"/>
          </a:p>
        </c:txPr>
        <c:crossAx val="1908462080"/>
        <c:crosses val="autoZero"/>
        <c:auto val="1"/>
        <c:lblAlgn val="ctr"/>
        <c:lblOffset val="100"/>
        <c:noMultiLvlLbl val="0"/>
      </c:catAx>
      <c:valAx>
        <c:axId val="1908462080"/>
        <c:scaling>
          <c:orientation val="minMax"/>
        </c:scaling>
        <c:delete val="1"/>
        <c:axPos val="l"/>
        <c:numFmt formatCode="General" sourceLinked="1"/>
        <c:majorTickMark val="none"/>
        <c:minorTickMark val="none"/>
        <c:tickLblPos val="nextTo"/>
        <c:crossAx val="117955369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[4.1 Campus Travel -Ticket Sales - Completed.xlsx]Charts step-by-step!PivotTable10</c:name>
    <c:fmtId val="4"/>
  </c:pivotSource>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en-US"/>
              <a:t>Tickets Sales by Month</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endParaRPr lang="en-US"/>
        </a:p>
      </c:txPr>
    </c:title>
    <c:autoTitleDeleted val="0"/>
    <c:pivotFmts>
      <c:pivotFmt>
        <c:idx val="0"/>
        <c:spPr>
          <a:solidFill>
            <a:schemeClr val="accent1">
              <a:alpha val="85000"/>
            </a:schemeClr>
          </a:solidFill>
          <a:ln w="9525" cap="flat" cmpd="sng" algn="ctr">
            <a:solidFill>
              <a:schemeClr val="lt1">
                <a:alpha val="50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'Charts step-by-step'!$B$19</c:f>
              <c:strCache>
                <c:ptCount val="1"/>
                <c:pt idx="0">
                  <c:v>Total</c:v>
                </c:pt>
              </c:strCache>
            </c:strRef>
          </c:tx>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'Charts step-by-step'!$A$20:$A$24</c:f>
              <c:strCache>
                <c:ptCount val="4"/>
                <c:pt idx="0">
                  <c:v>Jan</c:v>
                </c:pt>
                <c:pt idx="1">
                  <c:v>Feb</c:v>
                </c:pt>
                <c:pt idx="2">
                  <c:v>Mar</c:v>
                </c:pt>
                <c:pt idx="3">
                  <c:v>Apr</c:v>
                </c:pt>
              </c:strCache>
            </c:strRef>
          </c:cat>
          <c:val>
            <c:numRef>
              <c:f>'Charts step-by-step'!$B$20:$B$24</c:f>
              <c:numCache>
                <c:formatCode>General</c:formatCode>
                <c:ptCount val="4"/>
                <c:pt idx="0">
                  <c:v>17</c:v>
                </c:pt>
                <c:pt idx="1">
                  <c:v>19</c:v>
                </c:pt>
                <c:pt idx="2">
                  <c:v>24</c:v>
                </c:pt>
                <c:pt idx="3">
                  <c:v>21</c:v>
                </c:pt>
              </c:numCache>
            </c:numRef>
          </c:val>
          <c:extLst>
            <c:ext xmlns:c16="http://schemas.microsoft.com/office/drawing/2014/chart" uri="{C3380CC4-5D6E-409C-BE32-E72D297353CC}">
              <c16:uniqueId val="{00000000-A0C8-4B9A-AA6A-C49329BFAF62}"/>
            </c:ext>
          </c:extLst>
        </c:ser>
        <c:dLbls>
          <c:dLblPos val="inEnd"/>
          <c:showLegendKey val="0"/>
          <c:showVal val="1"/>
          <c:showCatName val="0"/>
          <c:showSerName val="0"/>
          <c:showPercent val="0"/>
          <c:showBubbleSize val="0"/>
        </c:dLbls>
        <c:gapWidth val="65"/>
        <c:axId val="1396339280"/>
        <c:axId val="1168206080"/>
      </c:barChart>
      <c:catAx>
        <c:axId val="1396339280"/>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en-US"/>
          </a:p>
        </c:txPr>
        <c:crossAx val="1168206080"/>
        <c:crosses val="autoZero"/>
        <c:auto val="1"/>
        <c:lblAlgn val="ctr"/>
        <c:lblOffset val="100"/>
        <c:noMultiLvlLbl val="0"/>
      </c:catAx>
      <c:valAx>
        <c:axId val="1168206080"/>
        <c:scaling>
          <c:orientation val="minMax"/>
        </c:scaling>
        <c:delete val="1"/>
        <c:axPos val="l"/>
        <c:numFmt formatCode="General" sourceLinked="1"/>
        <c:majorTickMark val="none"/>
        <c:minorTickMark val="none"/>
        <c:tickLblPos val="nextTo"/>
        <c:crossAx val="139633928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[4.1 Campus Travel -Ticket Sales - Completed.xlsx]Charts step-by-step!PivotTable11</c:name>
    <c:fmtId val="6"/>
  </c:pivotSource>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en-US"/>
              <a:t>Ticket Sales by Destination	</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endParaRPr lang="en-US"/>
        </a:p>
      </c:txPr>
    </c:title>
    <c:autoTitleDeleted val="0"/>
    <c:pivotFmts>
      <c:pivotFmt>
        <c:idx val="0"/>
        <c:spPr>
          <a:solidFill>
            <a:schemeClr val="accent1">
              <a:alpha val="85000"/>
            </a:schemeClr>
          </a:solidFill>
          <a:ln w="9525" cap="flat" cmpd="sng" algn="ctr">
            <a:solidFill>
              <a:schemeClr val="lt1">
                <a:alpha val="50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'Charts step-by-step'!$B$33</c:f>
              <c:strCache>
                <c:ptCount val="1"/>
                <c:pt idx="0">
                  <c:v>Total</c:v>
                </c:pt>
              </c:strCache>
            </c:strRef>
          </c:tx>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'Charts step-by-step'!$A$34:$A$41</c:f>
              <c:strCache>
                <c:ptCount val="7"/>
                <c:pt idx="0">
                  <c:v>Thailand or Indonesia</c:v>
                </c:pt>
                <c:pt idx="1">
                  <c:v>Middle East (UAE, Qatar and Oman)</c:v>
                </c:pt>
                <c:pt idx="2">
                  <c:v>India</c:v>
                </c:pt>
                <c:pt idx="3">
                  <c:v>Japan</c:v>
                </c:pt>
                <c:pt idx="4">
                  <c:v>Hungary and Poland</c:v>
                </c:pt>
                <c:pt idx="5">
                  <c:v>Egypt and South Africa</c:v>
                </c:pt>
                <c:pt idx="6">
                  <c:v>France (Paris and Nice)</c:v>
                </c:pt>
              </c:strCache>
            </c:strRef>
          </c:cat>
          <c:val>
            <c:numRef>
              <c:f>'Charts step-by-step'!$B$34:$B$41</c:f>
              <c:numCache>
                <c:formatCode>General</c:formatCode>
                <c:ptCount val="7"/>
                <c:pt idx="0">
                  <c:v>14</c:v>
                </c:pt>
                <c:pt idx="1">
                  <c:v>13</c:v>
                </c:pt>
                <c:pt idx="2">
                  <c:v>13</c:v>
                </c:pt>
                <c:pt idx="3">
                  <c:v>12</c:v>
                </c:pt>
                <c:pt idx="4">
                  <c:v>11</c:v>
                </c:pt>
                <c:pt idx="5">
                  <c:v>10</c:v>
                </c:pt>
                <c:pt idx="6">
                  <c:v>8</c:v>
                </c:pt>
              </c:numCache>
            </c:numRef>
          </c:val>
          <c:extLst>
            <c:ext xmlns:c16="http://schemas.microsoft.com/office/drawing/2014/chart" uri="{C3380CC4-5D6E-409C-BE32-E72D297353CC}">
              <c16:uniqueId val="{00000000-14A0-431B-87FF-72D3AA8194AF}"/>
            </c:ext>
          </c:extLst>
        </c:ser>
        <c:dLbls>
          <c:dLblPos val="inEnd"/>
          <c:showLegendKey val="0"/>
          <c:showVal val="1"/>
          <c:showCatName val="0"/>
          <c:showSerName val="0"/>
          <c:showPercent val="0"/>
          <c:showBubbleSize val="0"/>
        </c:dLbls>
        <c:gapWidth val="65"/>
        <c:axId val="1107124704"/>
        <c:axId val="1908271616"/>
      </c:barChart>
      <c:catAx>
        <c:axId val="1107124704"/>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en-US"/>
          </a:p>
        </c:txPr>
        <c:crossAx val="1908271616"/>
        <c:crosses val="autoZero"/>
        <c:auto val="1"/>
        <c:lblAlgn val="ctr"/>
        <c:lblOffset val="100"/>
        <c:noMultiLvlLbl val="0"/>
      </c:catAx>
      <c:valAx>
        <c:axId val="1908271616"/>
        <c:scaling>
          <c:orientation val="minMax"/>
        </c:scaling>
        <c:delete val="1"/>
        <c:axPos val="l"/>
        <c:numFmt formatCode="General" sourceLinked="1"/>
        <c:majorTickMark val="none"/>
        <c:minorTickMark val="none"/>
        <c:tickLblPos val="nextTo"/>
        <c:crossAx val="110712470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[4.1 Campus Travel -Ticket Sales - Completed.xlsx]Charts step-by-step!PivotTable10</c:name>
    <c:fmtId val="7"/>
  </c:pivotSource>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en-US"/>
              <a:t>Tickets Sales by Month</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endParaRPr lang="en-US"/>
        </a:p>
      </c:txPr>
    </c:title>
    <c:autoTitleDeleted val="0"/>
    <c:pivotFmts>
      <c:pivotFmt>
        <c:idx val="0"/>
        <c:spPr>
          <a:solidFill>
            <a:schemeClr val="accent1">
              <a:alpha val="85000"/>
            </a:schemeClr>
          </a:solidFill>
          <a:ln w="9525" cap="flat" cmpd="sng" algn="ctr">
            <a:solidFill>
              <a:schemeClr val="lt1">
                <a:alpha val="50000"/>
              </a:schemeClr>
            </a:solidFill>
            <a:round/>
          </a:ln>
          <a:effectLst/>
        </c:spPr>
        <c:marker>
          <c:symbol val="circle"/>
          <c:size val="6"/>
          <c:spPr>
            <a:solidFill>
              <a:schemeClr val="accent1">
                <a:alpha val="85000"/>
              </a:schemeClr>
            </a:solidFill>
            <a:ln>
              <a:no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alpha val="85000"/>
            </a:schemeClr>
          </a:solidFill>
          <a:ln w="9525" cap="flat" cmpd="sng" algn="ctr">
            <a:solidFill>
              <a:schemeClr val="lt1">
                <a:alpha val="50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alpha val="85000"/>
            </a:schemeClr>
          </a:solidFill>
          <a:ln w="9525" cap="flat" cmpd="sng" algn="ctr">
            <a:solidFill>
              <a:schemeClr val="lt1">
                <a:alpha val="50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'Charts step-by-step'!$B$19</c:f>
              <c:strCache>
                <c:ptCount val="1"/>
                <c:pt idx="0">
                  <c:v>Total</c:v>
                </c:pt>
              </c:strCache>
            </c:strRef>
          </c:tx>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'Charts step-by-step'!$A$20:$A$24</c:f>
              <c:strCache>
                <c:ptCount val="4"/>
                <c:pt idx="0">
                  <c:v>Jan</c:v>
                </c:pt>
                <c:pt idx="1">
                  <c:v>Feb</c:v>
                </c:pt>
                <c:pt idx="2">
                  <c:v>Mar</c:v>
                </c:pt>
                <c:pt idx="3">
                  <c:v>Apr</c:v>
                </c:pt>
              </c:strCache>
            </c:strRef>
          </c:cat>
          <c:val>
            <c:numRef>
              <c:f>'Charts step-by-step'!$B$20:$B$24</c:f>
              <c:numCache>
                <c:formatCode>General</c:formatCode>
                <c:ptCount val="4"/>
                <c:pt idx="0">
                  <c:v>17</c:v>
                </c:pt>
                <c:pt idx="1">
                  <c:v>19</c:v>
                </c:pt>
                <c:pt idx="2">
                  <c:v>24</c:v>
                </c:pt>
                <c:pt idx="3">
                  <c:v>21</c:v>
                </c:pt>
              </c:numCache>
            </c:numRef>
          </c:val>
          <c:extLst>
            <c:ext xmlns:c16="http://schemas.microsoft.com/office/drawing/2014/chart" uri="{C3380CC4-5D6E-409C-BE32-E72D297353CC}">
              <c16:uniqueId val="{00000000-13B8-496D-9570-8C0B25FD8498}"/>
            </c:ext>
          </c:extLst>
        </c:ser>
        <c:dLbls>
          <c:dLblPos val="inEnd"/>
          <c:showLegendKey val="0"/>
          <c:showVal val="1"/>
          <c:showCatName val="0"/>
          <c:showSerName val="0"/>
          <c:showPercent val="0"/>
          <c:showBubbleSize val="0"/>
        </c:dLbls>
        <c:gapWidth val="65"/>
        <c:axId val="1396339280"/>
        <c:axId val="1168206080"/>
      </c:barChart>
      <c:catAx>
        <c:axId val="1396339280"/>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1000" b="1" i="0" u="none" strike="noStrike" kern="1200" cap="all" baseline="0">
                <a:solidFill>
                  <a:schemeClr val="dk1">
                    <a:lumMod val="75000"/>
                    <a:lumOff val="25000"/>
                  </a:schemeClr>
                </a:solidFill>
                <a:latin typeface="+mn-lt"/>
                <a:ea typeface="+mn-ea"/>
                <a:cs typeface="+mn-cs"/>
              </a:defRPr>
            </a:pPr>
            <a:endParaRPr lang="en-US"/>
          </a:p>
        </c:txPr>
        <c:crossAx val="1168206080"/>
        <c:crosses val="autoZero"/>
        <c:auto val="1"/>
        <c:lblAlgn val="ctr"/>
        <c:lblOffset val="100"/>
        <c:noMultiLvlLbl val="0"/>
      </c:catAx>
      <c:valAx>
        <c:axId val="1168206080"/>
        <c:scaling>
          <c:orientation val="minMax"/>
        </c:scaling>
        <c:delete val="1"/>
        <c:axPos val="l"/>
        <c:numFmt formatCode="General" sourceLinked="1"/>
        <c:majorTickMark val="none"/>
        <c:minorTickMark val="none"/>
        <c:tickLblPos val="nextTo"/>
        <c:crossAx val="139633928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[4.1 Campus Travel -Ticket Sales - Completed.xlsx]Charts step-by-step!PivotTable8</c:name>
    <c:fmtId val="5"/>
  </c:pivotSource>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en-US"/>
              <a:t>Tickets Sold - Day of Week</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endParaRPr lang="en-US"/>
        </a:p>
      </c:txPr>
    </c:title>
    <c:autoTitleDeleted val="0"/>
    <c:pivotFmts>
      <c:pivotFmt>
        <c:idx val="0"/>
        <c:spPr>
          <a:solidFill>
            <a:schemeClr val="accent1">
              <a:alpha val="85000"/>
            </a:schemeClr>
          </a:solidFill>
          <a:ln w="9525" cap="flat" cmpd="sng" algn="ctr">
            <a:solidFill>
              <a:schemeClr val="lt1">
                <a:alpha val="50000"/>
              </a:schemeClr>
            </a:solidFill>
            <a:round/>
          </a:ln>
          <a:effectLst/>
        </c:spPr>
        <c:marker>
          <c:symbol val="circle"/>
          <c:size val="6"/>
          <c:spPr>
            <a:solidFill>
              <a:schemeClr val="accent1">
                <a:alpha val="85000"/>
              </a:schemeClr>
            </a:solidFill>
            <a:ln>
              <a:no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alpha val="85000"/>
            </a:schemeClr>
          </a:solidFill>
          <a:ln w="9525" cap="flat" cmpd="sng" algn="ctr">
            <a:solidFill>
              <a:schemeClr val="lt1">
                <a:alpha val="50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alpha val="85000"/>
            </a:schemeClr>
          </a:solidFill>
          <a:ln w="9525" cap="flat" cmpd="sng" algn="ctr">
            <a:solidFill>
              <a:schemeClr val="lt1">
                <a:alpha val="50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'Charts step-by-step'!$B$3</c:f>
              <c:strCache>
                <c:ptCount val="1"/>
                <c:pt idx="0">
                  <c:v>Total</c:v>
                </c:pt>
              </c:strCache>
            </c:strRef>
          </c:tx>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'Charts step-by-step'!$A$4:$A$11</c:f>
              <c:strCache>
                <c:ptCount val="7"/>
                <c:pt idx="0">
                  <c:v>Sun</c:v>
                </c:pt>
                <c:pt idx="1">
                  <c:v>Mon</c:v>
                </c:pt>
                <c:pt idx="2">
                  <c:v>Tue</c:v>
                </c:pt>
                <c:pt idx="3">
                  <c:v>Wed</c:v>
                </c:pt>
                <c:pt idx="4">
                  <c:v>Thu</c:v>
                </c:pt>
                <c:pt idx="5">
                  <c:v>Fri</c:v>
                </c:pt>
                <c:pt idx="6">
                  <c:v>Sat</c:v>
                </c:pt>
              </c:strCache>
            </c:strRef>
          </c:cat>
          <c:val>
            <c:numRef>
              <c:f>'Charts step-by-step'!$B$4:$B$11</c:f>
              <c:numCache>
                <c:formatCode>General</c:formatCode>
                <c:ptCount val="7"/>
                <c:pt idx="0">
                  <c:v>12</c:v>
                </c:pt>
                <c:pt idx="1">
                  <c:v>18</c:v>
                </c:pt>
                <c:pt idx="2">
                  <c:v>12</c:v>
                </c:pt>
                <c:pt idx="3">
                  <c:v>8</c:v>
                </c:pt>
                <c:pt idx="4">
                  <c:v>6</c:v>
                </c:pt>
                <c:pt idx="5">
                  <c:v>16</c:v>
                </c:pt>
                <c:pt idx="6">
                  <c:v>9</c:v>
                </c:pt>
              </c:numCache>
            </c:numRef>
          </c:val>
          <c:extLst>
            <c:ext xmlns:c16="http://schemas.microsoft.com/office/drawing/2014/chart" uri="{C3380CC4-5D6E-409C-BE32-E72D297353CC}">
              <c16:uniqueId val="{00000000-03B6-4A74-BC9F-4AC384E09459}"/>
            </c:ext>
          </c:extLst>
        </c:ser>
        <c:dLbls>
          <c:dLblPos val="inEnd"/>
          <c:showLegendKey val="0"/>
          <c:showVal val="1"/>
          <c:showCatName val="0"/>
          <c:showSerName val="0"/>
          <c:showPercent val="0"/>
          <c:showBubbleSize val="0"/>
        </c:dLbls>
        <c:gapWidth val="65"/>
        <c:axId val="1179553696"/>
        <c:axId val="1908462080"/>
      </c:barChart>
      <c:catAx>
        <c:axId val="1179553696"/>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1000" b="1" i="0" u="none" strike="noStrike" kern="1200" cap="all" baseline="0">
                <a:solidFill>
                  <a:schemeClr val="dk1">
                    <a:lumMod val="75000"/>
                    <a:lumOff val="25000"/>
                  </a:schemeClr>
                </a:solidFill>
                <a:latin typeface="+mn-lt"/>
                <a:ea typeface="+mn-ea"/>
                <a:cs typeface="+mn-cs"/>
              </a:defRPr>
            </a:pPr>
            <a:endParaRPr lang="en-US"/>
          </a:p>
        </c:txPr>
        <c:crossAx val="1908462080"/>
        <c:crosses val="autoZero"/>
        <c:auto val="1"/>
        <c:lblAlgn val="ctr"/>
        <c:lblOffset val="100"/>
        <c:noMultiLvlLbl val="0"/>
      </c:catAx>
      <c:valAx>
        <c:axId val="1908462080"/>
        <c:scaling>
          <c:orientation val="minMax"/>
        </c:scaling>
        <c:delete val="1"/>
        <c:axPos val="l"/>
        <c:numFmt formatCode="General" sourceLinked="1"/>
        <c:majorTickMark val="none"/>
        <c:minorTickMark val="none"/>
        <c:tickLblPos val="nextTo"/>
        <c:crossAx val="117955369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[4.1 Campus Travel -Ticket Sales - Completed.xlsx]Charts step-by-step!PivotTable11</c:name>
    <c:fmtId val="9"/>
  </c:pivotSource>
  <c:chart>
    <c:title>
      <c:tx>
        <c:rich>
          <a:bodyPr rot="0" spcFirstLastPara="1" vertOverflow="ellipsis" vert="horz" wrap="square" anchor="ctr" anchorCtr="1"/>
          <a:lstStyle/>
          <a:p>
            <a:pPr>
              <a:defRPr sz="1200" b="1" i="0" u="none" strike="noStrike" kern="1200" baseline="0">
                <a:solidFill>
                  <a:schemeClr val="dk1">
                    <a:lumMod val="75000"/>
                    <a:lumOff val="25000"/>
                  </a:schemeClr>
                </a:solidFill>
                <a:latin typeface="+mn-lt"/>
                <a:ea typeface="+mn-ea"/>
                <a:cs typeface="+mn-cs"/>
              </a:defRPr>
            </a:pPr>
            <a:r>
              <a:rPr lang="en-US"/>
              <a:t>Ticket Sales by Destination	</a:t>
            </a:r>
          </a:p>
        </c:rich>
      </c:tx>
      <c:overlay val="0"/>
      <c:spPr>
        <a:noFill/>
        <a:ln>
          <a:noFill/>
        </a:ln>
        <a:effectLst/>
      </c:spPr>
      <c:txPr>
        <a:bodyPr rot="0" spcFirstLastPara="1" vertOverflow="ellipsis" vert="horz" wrap="square" anchor="ctr" anchorCtr="1"/>
        <a:lstStyle/>
        <a:p>
          <a:pPr>
            <a:defRPr sz="1200" b="1" i="0" u="none" strike="noStrike" kern="1200" baseline="0">
              <a:solidFill>
                <a:schemeClr val="dk1">
                  <a:lumMod val="75000"/>
                  <a:lumOff val="25000"/>
                </a:schemeClr>
              </a:solidFill>
              <a:latin typeface="+mn-lt"/>
              <a:ea typeface="+mn-ea"/>
              <a:cs typeface="+mn-cs"/>
            </a:defRPr>
          </a:pPr>
          <a:endParaRPr lang="en-US"/>
        </a:p>
      </c:txPr>
    </c:title>
    <c:autoTitleDeleted val="0"/>
    <c:pivotFmts>
      <c:pivotFmt>
        <c:idx val="0"/>
        <c:spPr>
          <a:solidFill>
            <a:schemeClr val="accent1">
              <a:alpha val="85000"/>
            </a:schemeClr>
          </a:solidFill>
          <a:ln w="9525" cap="flat" cmpd="sng" algn="ctr">
            <a:solidFill>
              <a:schemeClr val="lt1">
                <a:alpha val="50000"/>
              </a:schemeClr>
            </a:solidFill>
            <a:round/>
          </a:ln>
          <a:effectLst/>
        </c:spPr>
        <c:marker>
          <c:symbol val="circle"/>
          <c:size val="6"/>
          <c:spPr>
            <a:solidFill>
              <a:schemeClr val="accent1">
                <a:alpha val="85000"/>
              </a:schemeClr>
            </a:solidFill>
            <a:ln>
              <a:no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alpha val="85000"/>
            </a:schemeClr>
          </a:solidFill>
          <a:ln w="9525" cap="flat" cmpd="sng" algn="ctr">
            <a:solidFill>
              <a:schemeClr val="lt1">
                <a:alpha val="50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alpha val="85000"/>
            </a:schemeClr>
          </a:solidFill>
          <a:ln w="9525" cap="flat" cmpd="sng" algn="ctr">
            <a:solidFill>
              <a:schemeClr val="lt1">
                <a:alpha val="50000"/>
              </a:schemeClr>
            </a:solidFill>
            <a:round/>
          </a:ln>
          <a:effectLst/>
        </c:spPr>
        <c:marker>
          <c:symbol val="none"/>
        </c:marker>
        <c:dLbl>
          <c:idx val="0"/>
          <c:spPr>
            <a:noFill/>
            <a:ln>
              <a:noFill/>
            </a:ln>
            <a:effectLst/>
          </c:spPr>
          <c:txPr>
            <a:bodyPr rot="0" spcFirstLastPara="1" vertOverflow="ellipsis" vert="horz" wrap="square" anchor="ctr" anchorCtr="1"/>
            <a:lstStyle/>
            <a:p>
              <a:pPr>
                <a:defRPr sz="105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'Charts step-by-step'!$B$33</c:f>
              <c:strCache>
                <c:ptCount val="1"/>
                <c:pt idx="0">
                  <c:v>Total</c:v>
                </c:pt>
              </c:strCache>
            </c:strRef>
          </c:tx>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anchor="ctr" anchorCtr="1"/>
              <a:lstStyle/>
              <a:p>
                <a:pPr>
                  <a:defRPr sz="105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'Charts step-by-step'!$A$34:$A$41</c:f>
              <c:strCache>
                <c:ptCount val="7"/>
                <c:pt idx="0">
                  <c:v>Thailand or Indonesia</c:v>
                </c:pt>
                <c:pt idx="1">
                  <c:v>Middle East (UAE, Qatar and Oman)</c:v>
                </c:pt>
                <c:pt idx="2">
                  <c:v>India</c:v>
                </c:pt>
                <c:pt idx="3">
                  <c:v>Japan</c:v>
                </c:pt>
                <c:pt idx="4">
                  <c:v>Hungary and Poland</c:v>
                </c:pt>
                <c:pt idx="5">
                  <c:v>Egypt and South Africa</c:v>
                </c:pt>
                <c:pt idx="6">
                  <c:v>France (Paris and Nice)</c:v>
                </c:pt>
              </c:strCache>
            </c:strRef>
          </c:cat>
          <c:val>
            <c:numRef>
              <c:f>'Charts step-by-step'!$B$34:$B$41</c:f>
              <c:numCache>
                <c:formatCode>General</c:formatCode>
                <c:ptCount val="7"/>
                <c:pt idx="0">
                  <c:v>14</c:v>
                </c:pt>
                <c:pt idx="1">
                  <c:v>13</c:v>
                </c:pt>
                <c:pt idx="2">
                  <c:v>13</c:v>
                </c:pt>
                <c:pt idx="3">
                  <c:v>12</c:v>
                </c:pt>
                <c:pt idx="4">
                  <c:v>11</c:v>
                </c:pt>
                <c:pt idx="5">
                  <c:v>10</c:v>
                </c:pt>
                <c:pt idx="6">
                  <c:v>8</c:v>
                </c:pt>
              </c:numCache>
            </c:numRef>
          </c:val>
          <c:extLst>
            <c:ext xmlns:c16="http://schemas.microsoft.com/office/drawing/2014/chart" uri="{C3380CC4-5D6E-409C-BE32-E72D297353CC}">
              <c16:uniqueId val="{00000000-2006-4877-9E42-CDAD4043271F}"/>
            </c:ext>
          </c:extLst>
        </c:ser>
        <c:dLbls>
          <c:dLblPos val="inEnd"/>
          <c:showLegendKey val="0"/>
          <c:showVal val="1"/>
          <c:showCatName val="0"/>
          <c:showSerName val="0"/>
          <c:showPercent val="0"/>
          <c:showBubbleSize val="0"/>
        </c:dLbls>
        <c:gapWidth val="65"/>
        <c:axId val="1107124704"/>
        <c:axId val="1908271616"/>
      </c:barChart>
      <c:catAx>
        <c:axId val="1107124704"/>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1000" b="1" i="0" u="none" strike="noStrike" kern="1200" cap="all" baseline="0">
                <a:solidFill>
                  <a:schemeClr val="dk1">
                    <a:lumMod val="75000"/>
                    <a:lumOff val="25000"/>
                  </a:schemeClr>
                </a:solidFill>
                <a:latin typeface="+mn-lt"/>
                <a:ea typeface="+mn-ea"/>
                <a:cs typeface="+mn-cs"/>
              </a:defRPr>
            </a:pPr>
            <a:endParaRPr lang="en-US"/>
          </a:p>
        </c:txPr>
        <c:crossAx val="1908271616"/>
        <c:crosses val="autoZero"/>
        <c:auto val="1"/>
        <c:lblAlgn val="ctr"/>
        <c:lblOffset val="100"/>
        <c:noMultiLvlLbl val="0"/>
      </c:catAx>
      <c:valAx>
        <c:axId val="1908271616"/>
        <c:scaling>
          <c:orientation val="minMax"/>
        </c:scaling>
        <c:delete val="1"/>
        <c:axPos val="l"/>
        <c:numFmt formatCode="General" sourceLinked="1"/>
        <c:majorTickMark val="none"/>
        <c:minorTickMark val="none"/>
        <c:tickLblPos val="nextTo"/>
        <c:crossAx val="110712470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sz="1000" b="1"/>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5">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05">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05">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05">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205">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6.xml><?xml version="1.0" encoding="utf-8"?>
<cs:chartStyle xmlns:cs="http://schemas.microsoft.com/office/drawing/2012/chartStyle" xmlns:a="http://schemas.openxmlformats.org/drawingml/2006/main" id="205">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895349</xdr:colOff>
      <xdr:row>1</xdr:row>
      <xdr:rowOff>23812</xdr:rowOff>
    </xdr:from>
    <xdr:to>
      <xdr:col>7</xdr:col>
      <xdr:colOff>161924</xdr:colOff>
      <xdr:row>15</xdr:row>
      <xdr:rowOff>100012</xdr:rowOff>
    </xdr:to>
    <xdr:graphicFrame macro="">
      <xdr:nvGraphicFramePr>
        <xdr:cNvPr id="3" name="Chart 2">
          <a:extLst>
            <a:ext uri="{FF2B5EF4-FFF2-40B4-BE49-F238E27FC236}">
              <a16:creationId xmlns:a16="http://schemas.microsoft.com/office/drawing/2014/main" id="{CBBCFEB1-163F-B737-F639-055BA4E539A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904876</xdr:colOff>
      <xdr:row>17</xdr:row>
      <xdr:rowOff>42862</xdr:rowOff>
    </xdr:from>
    <xdr:to>
      <xdr:col>7</xdr:col>
      <xdr:colOff>142876</xdr:colOff>
      <xdr:row>31</xdr:row>
      <xdr:rowOff>119062</xdr:rowOff>
    </xdr:to>
    <xdr:graphicFrame macro="">
      <xdr:nvGraphicFramePr>
        <xdr:cNvPr id="4" name="Chart 3">
          <a:extLst>
            <a:ext uri="{FF2B5EF4-FFF2-40B4-BE49-F238E27FC236}">
              <a16:creationId xmlns:a16="http://schemas.microsoft.com/office/drawing/2014/main" id="{3C8B5F0B-CCDB-7A70-7091-D67E54B7376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838199</xdr:colOff>
      <xdr:row>33</xdr:row>
      <xdr:rowOff>4762</xdr:rowOff>
    </xdr:from>
    <xdr:to>
      <xdr:col>8</xdr:col>
      <xdr:colOff>876300</xdr:colOff>
      <xdr:row>47</xdr:row>
      <xdr:rowOff>80962</xdr:rowOff>
    </xdr:to>
    <xdr:graphicFrame macro="">
      <xdr:nvGraphicFramePr>
        <xdr:cNvPr id="5" name="Chart 4">
          <a:extLst>
            <a:ext uri="{FF2B5EF4-FFF2-40B4-BE49-F238E27FC236}">
              <a16:creationId xmlns:a16="http://schemas.microsoft.com/office/drawing/2014/main" id="{9519C7D4-0943-7904-9BBA-BC9EF257D0C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6</xdr:col>
      <xdr:colOff>133349</xdr:colOff>
      <xdr:row>4</xdr:row>
      <xdr:rowOff>76200</xdr:rowOff>
    </xdr:from>
    <xdr:to>
      <xdr:col>12</xdr:col>
      <xdr:colOff>180974</xdr:colOff>
      <xdr:row>18</xdr:row>
      <xdr:rowOff>152400</xdr:rowOff>
    </xdr:to>
    <xdr:graphicFrame macro="">
      <xdr:nvGraphicFramePr>
        <xdr:cNvPr id="2" name="Chart 1">
          <a:extLst>
            <a:ext uri="{FF2B5EF4-FFF2-40B4-BE49-F238E27FC236}">
              <a16:creationId xmlns:a16="http://schemas.microsoft.com/office/drawing/2014/main" id="{2D35834A-BF59-4F58-A427-5C624B29D8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276225</xdr:colOff>
      <xdr:row>4</xdr:row>
      <xdr:rowOff>57150</xdr:rowOff>
    </xdr:from>
    <xdr:to>
      <xdr:col>18</xdr:col>
      <xdr:colOff>600075</xdr:colOff>
      <xdr:row>18</xdr:row>
      <xdr:rowOff>133350</xdr:rowOff>
    </xdr:to>
    <xdr:graphicFrame macro="">
      <xdr:nvGraphicFramePr>
        <xdr:cNvPr id="3" name="Chart 2">
          <a:extLst>
            <a:ext uri="{FF2B5EF4-FFF2-40B4-BE49-F238E27FC236}">
              <a16:creationId xmlns:a16="http://schemas.microsoft.com/office/drawing/2014/main" id="{1BA2E985-AB9E-4DBF-90AC-821731B535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342901</xdr:colOff>
      <xdr:row>19</xdr:row>
      <xdr:rowOff>76200</xdr:rowOff>
    </xdr:from>
    <xdr:to>
      <xdr:col>19</xdr:col>
      <xdr:colOff>19051</xdr:colOff>
      <xdr:row>33</xdr:row>
      <xdr:rowOff>152400</xdr:rowOff>
    </xdr:to>
    <xdr:graphicFrame macro="">
      <xdr:nvGraphicFramePr>
        <xdr:cNvPr id="4" name="Chart 3">
          <a:extLst>
            <a:ext uri="{FF2B5EF4-FFF2-40B4-BE49-F238E27FC236}">
              <a16:creationId xmlns:a16="http://schemas.microsoft.com/office/drawing/2014/main" id="{C7E2FCF0-8F70-498E-959A-B6BFDFB0E0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4</xdr:col>
      <xdr:colOff>1</xdr:colOff>
      <xdr:row>4</xdr:row>
      <xdr:rowOff>76200</xdr:rowOff>
    </xdr:from>
    <xdr:to>
      <xdr:col>6</xdr:col>
      <xdr:colOff>28575</xdr:colOff>
      <xdr:row>18</xdr:row>
      <xdr:rowOff>152400</xdr:rowOff>
    </xdr:to>
    <mc:AlternateContent xmlns:mc="http://schemas.openxmlformats.org/markup-compatibility/2006" xmlns:a14="http://schemas.microsoft.com/office/drawing/2010/main">
      <mc:Choice Requires="a14">
        <xdr:graphicFrame macro="">
          <xdr:nvGraphicFramePr>
            <xdr:cNvPr id="5" name="Salesperson">
              <a:extLst>
                <a:ext uri="{FF2B5EF4-FFF2-40B4-BE49-F238E27FC236}">
                  <a16:creationId xmlns:a16="http://schemas.microsoft.com/office/drawing/2014/main" id="{271A3E82-7EB7-1E2D-9863-4BAFA3ECCEB1}"/>
                </a:ext>
              </a:extLst>
            </xdr:cNvPr>
            <xdr:cNvGraphicFramePr/>
          </xdr:nvGraphicFramePr>
          <xdr:xfrm>
            <a:off x="0" y="0"/>
            <a:ext cx="0" cy="0"/>
          </xdr:xfrm>
          <a:graphic>
            <a:graphicData uri="http://schemas.microsoft.com/office/drawing/2010/slicer">
              <sle:slicer xmlns:sle="http://schemas.microsoft.com/office/drawing/2010/slicer" name="Salesperson"/>
            </a:graphicData>
          </a:graphic>
        </xdr:graphicFrame>
      </mc:Choice>
      <mc:Fallback xmlns="">
        <xdr:sp macro="" textlink="">
          <xdr:nvSpPr>
            <xdr:cNvPr id="0" name=""/>
            <xdr:cNvSpPr>
              <a:spLocks noTextEdit="1"/>
            </xdr:cNvSpPr>
          </xdr:nvSpPr>
          <xdr:spPr>
            <a:xfrm>
              <a:off x="2209801" y="1238250"/>
              <a:ext cx="1247774" cy="274320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Jennie Mitchell" refreshedDate="45308.627866782408" backgroundQuery="1" createdVersion="8" refreshedVersion="8" minRefreshableVersion="3" recordCount="0" supportSubquery="1" supportAdvancedDrill="1" xr:uid="{5CF86BC9-7F6D-43D5-BFBC-79E763E1F87C}">
  <cacheSource type="external" connectionId="1"/>
  <cacheFields count="4">
    <cacheField name="[Calendar].[Week_Day].[Week_Day]" caption="Week_Day" numFmtId="0" hierarchy="1" level="1">
      <sharedItems count="7">
        <s v="Fri"/>
        <s v="Mon"/>
        <s v="Sat"/>
        <s v="Sun"/>
        <s v="Thu"/>
        <s v="Tue"/>
        <s v="Wed"/>
      </sharedItems>
    </cacheField>
    <cacheField name="[Measures].[Sum of Tickets Sold]" caption="Sum of Tickets Sold" numFmtId="0" hierarchy="10" level="32767"/>
    <cacheField name="[Calendar].[Month].[Month]" caption="Month" numFmtId="0" hierarchy="2" level="1">
      <sharedItems count="4">
        <s v="Apr"/>
        <s v="Feb"/>
        <s v="Jan"/>
        <s v="Mar"/>
      </sharedItems>
    </cacheField>
    <cacheField name="[Data].[Salesperson].[Salesperson]" caption="Salesperson" numFmtId="0" hierarchy="4" level="1">
      <sharedItems containsSemiMixedTypes="0" containsNonDate="0" containsString="0"/>
    </cacheField>
  </cacheFields>
  <cacheHierarchies count="11">
    <cacheHierarchy uniqueName="[Calendar].[Date Sold]" caption="Date Sold" attribute="1" time="1" defaultMemberUniqueName="[Calendar].[Date Sold].[All]" allUniqueName="[Calendar].[Date Sold].[All]" dimensionUniqueName="[Calendar]" displayFolder="" count="2" memberValueDatatype="7" unbalanced="0"/>
    <cacheHierarchy uniqueName="[Calendar].[Week_Day]" caption="Week_Day" attribute="1" defaultMemberUniqueName="[Calendar].[Week_Day].[All]" allUniqueName="[Calendar].[Week_Day].[All]" dimensionUniqueName="[Calendar]" displayFolder="" count="2" memberValueDatatype="130" unbalanced="0">
      <fieldsUsage count="2">
        <fieldUsage x="-1"/>
        <fieldUsage x="0"/>
      </fieldsUsage>
    </cacheHierarchy>
    <cacheHierarchy uniqueName="[Calendar].[Month]" caption="Month" attribute="1" defaultMemberUniqueName="[Calendar].[Month].[All]" allUniqueName="[Calendar].[Month].[All]" dimensionUniqueName="[Calendar]" displayFolder="" count="2" memberValueDatatype="130" unbalanced="0">
      <fieldsUsage count="2">
        <fieldUsage x="-1"/>
        <fieldUsage x="2"/>
      </fieldsUsage>
    </cacheHierarchy>
    <cacheHierarchy uniqueName="[Data].[Date Sold]" caption="Date Sold" attribute="1" time="1" defaultMemberUniqueName="[Data].[Date Sold].[All]" allUniqueName="[Data].[Date Sold].[All]" dimensionUniqueName="[Data]" displayFolder="" count="2" memberValueDatatype="7" unbalanced="0"/>
    <cacheHierarchy uniqueName="[Data].[Salesperson]" caption="Salesperson" attribute="1" defaultMemberUniqueName="[Data].[Salesperson].[All]" allUniqueName="[Data].[Salesperson].[All]" dimensionUniqueName="[Data]" displayFolder="" count="2" memberValueDatatype="130" unbalanced="0">
      <fieldsUsage count="2">
        <fieldUsage x="-1"/>
        <fieldUsage x="3"/>
      </fieldsUsage>
    </cacheHierarchy>
    <cacheHierarchy uniqueName="[Data].[Destination]" caption="Destination" attribute="1" defaultMemberUniqueName="[Data].[Destination].[All]" allUniqueName="[Data].[Destination].[All]" dimensionUniqueName="[Data]" displayFolder="" count="2" memberValueDatatype="130" unbalanced="0"/>
    <cacheHierarchy uniqueName="[Data].[Tickets Sold]" caption="Tickets Sold" attribute="1" defaultMemberUniqueName="[Data].[Tickets Sold].[All]" allUniqueName="[Data].[Tickets Sold].[All]" dimensionUniqueName="[Data]" displayFolder="" count="2" memberValueDatatype="20" unbalanced="0"/>
    <cacheHierarchy uniqueName="[Measures].[__XL_Count Data]" caption="__XL_Count Data" measure="1" displayFolder="" measureGroup="Data" count="0" hidden="1"/>
    <cacheHierarchy uniqueName="[Measures].[__XL_Count Calendar]" caption="__XL_Count Calendar" measure="1" displayFolder="" measureGroup="Calendar" count="0" hidden="1"/>
    <cacheHierarchy uniqueName="[Measures].[__No measures defined]" caption="__No measures defined" measure="1" displayFolder="" count="0" hidden="1"/>
    <cacheHierarchy uniqueName="[Measures].[Sum of Tickets Sold]" caption="Sum of Tickets Sold" measure="1" displayFolder="" measureGroup="Data" count="0" oneField="1" hidden="1">
      <fieldsUsage count="1">
        <fieldUsage x="1"/>
      </fieldsUsage>
      <extLst>
        <ext xmlns:x15="http://schemas.microsoft.com/office/spreadsheetml/2010/11/main" uri="{B97F6D7D-B522-45F9-BDA1-12C45D357490}">
          <x15:cacheHierarchy aggregatedColumn="6"/>
        </ext>
      </extLst>
    </cacheHierarchy>
  </cacheHierarchies>
  <kpis count="0"/>
  <dimensions count="3">
    <dimension name="Calendar" uniqueName="[Calendar]" caption="Calendar"/>
    <dimension name="Data" uniqueName="[Data]" caption="Data"/>
    <dimension measure="1" name="Measures" uniqueName="[Measures]" caption="Measures"/>
  </dimensions>
  <measureGroups count="2">
    <measureGroup name="Calendar" caption="Calendar"/>
    <measureGroup name="Data" caption="Data"/>
  </measureGroups>
  <maps count="3">
    <map measureGroup="0" dimension="0"/>
    <map measureGroup="1" dimension="0"/>
    <map measureGroup="1"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Jennie Mitchell" refreshedDate="45308.62786724537" backgroundQuery="1" createdVersion="8" refreshedVersion="8" minRefreshableVersion="3" recordCount="0" supportSubquery="1" supportAdvancedDrill="1" xr:uid="{846C9985-82CC-4C22-B308-5A57804A9304}">
  <cacheSource type="external" connectionId="1"/>
  <cacheFields count="5">
    <cacheField name="[Calendar].[Week_Day].[Week_Day]" caption="Week_Day" numFmtId="0" hierarchy="1" level="1">
      <sharedItems count="7">
        <s v="Fri"/>
        <s v="Mon"/>
        <s v="Sat"/>
        <s v="Sun"/>
        <s v="Thu"/>
        <s v="Tue"/>
        <s v="Wed"/>
      </sharedItems>
    </cacheField>
    <cacheField name="[Measures].[Sum of Tickets Sold]" caption="Sum of Tickets Sold" numFmtId="0" hierarchy="10" level="32767"/>
    <cacheField name="[Calendar].[Month].[Month]" caption="Month" numFmtId="0" hierarchy="2" level="1">
      <sharedItems count="4">
        <s v="Apr"/>
        <s v="Feb"/>
        <s v="Jan"/>
        <s v="Mar"/>
      </sharedItems>
    </cacheField>
    <cacheField name="[Data].[Destination].[Destination]" caption="Destination" numFmtId="0" hierarchy="5" level="1">
      <sharedItems count="7">
        <s v="Egypt and South Africa"/>
        <s v="France (Paris and Nice)"/>
        <s v="Hungary and Poland"/>
        <s v="India"/>
        <s v="Japan"/>
        <s v="Middle East (UAE, Qatar and Oman)"/>
        <s v="Thailand or Indonesia"/>
      </sharedItems>
    </cacheField>
    <cacheField name="[Data].[Salesperson].[Salesperson]" caption="Salesperson" numFmtId="0" hierarchy="4" level="1">
      <sharedItems containsSemiMixedTypes="0" containsNonDate="0" containsString="0"/>
    </cacheField>
  </cacheFields>
  <cacheHierarchies count="11">
    <cacheHierarchy uniqueName="[Calendar].[Date Sold]" caption="Date Sold" attribute="1" time="1" defaultMemberUniqueName="[Calendar].[Date Sold].[All]" allUniqueName="[Calendar].[Date Sold].[All]" dimensionUniqueName="[Calendar]" displayFolder="" count="0" memberValueDatatype="7" unbalanced="0"/>
    <cacheHierarchy uniqueName="[Calendar].[Week_Day]" caption="Week_Day" attribute="1" defaultMemberUniqueName="[Calendar].[Week_Day].[All]" allUniqueName="[Calendar].[Week_Day].[All]" dimensionUniqueName="[Calendar]" displayFolder="" count="2" memberValueDatatype="130" unbalanced="0">
      <fieldsUsage count="2">
        <fieldUsage x="-1"/>
        <fieldUsage x="0"/>
      </fieldsUsage>
    </cacheHierarchy>
    <cacheHierarchy uniqueName="[Calendar].[Month]" caption="Month" attribute="1" defaultMemberUniqueName="[Calendar].[Month].[All]" allUniqueName="[Calendar].[Month].[All]" dimensionUniqueName="[Calendar]" displayFolder="" count="2" memberValueDatatype="130" unbalanced="0">
      <fieldsUsage count="2">
        <fieldUsage x="-1"/>
        <fieldUsage x="2"/>
      </fieldsUsage>
    </cacheHierarchy>
    <cacheHierarchy uniqueName="[Data].[Date Sold]" caption="Date Sold" attribute="1" time="1" defaultMemberUniqueName="[Data].[Date Sold].[All]" allUniqueName="[Data].[Date Sold].[All]" dimensionUniqueName="[Data]" displayFolder="" count="0" memberValueDatatype="7" unbalanced="0"/>
    <cacheHierarchy uniqueName="[Data].[Salesperson]" caption="Salesperson" attribute="1" defaultMemberUniqueName="[Data].[Salesperson].[All]" allUniqueName="[Data].[Salesperson].[All]" dimensionUniqueName="[Data]" displayFolder="" count="2" memberValueDatatype="130" unbalanced="0">
      <fieldsUsage count="2">
        <fieldUsage x="-1"/>
        <fieldUsage x="4"/>
      </fieldsUsage>
    </cacheHierarchy>
    <cacheHierarchy uniqueName="[Data].[Destination]" caption="Destination" attribute="1" defaultMemberUniqueName="[Data].[Destination].[All]" allUniqueName="[Data].[Destination].[All]" dimensionUniqueName="[Data]" displayFolder="" count="2" memberValueDatatype="130" unbalanced="0">
      <fieldsUsage count="2">
        <fieldUsage x="-1"/>
        <fieldUsage x="3"/>
      </fieldsUsage>
    </cacheHierarchy>
    <cacheHierarchy uniqueName="[Data].[Tickets Sold]" caption="Tickets Sold" attribute="1" defaultMemberUniqueName="[Data].[Tickets Sold].[All]" allUniqueName="[Data].[Tickets Sold].[All]" dimensionUniqueName="[Data]" displayFolder="" count="0" memberValueDatatype="20" unbalanced="0"/>
    <cacheHierarchy uniqueName="[Measures].[__XL_Count Data]" caption="__XL_Count Data" measure="1" displayFolder="" measureGroup="Data" count="0" hidden="1"/>
    <cacheHierarchy uniqueName="[Measures].[__XL_Count Calendar]" caption="__XL_Count Calendar" measure="1" displayFolder="" measureGroup="Calendar" count="0" hidden="1"/>
    <cacheHierarchy uniqueName="[Measures].[__No measures defined]" caption="__No measures defined" measure="1" displayFolder="" count="0" hidden="1"/>
    <cacheHierarchy uniqueName="[Measures].[Sum of Tickets Sold]" caption="Sum of Tickets Sold" measure="1" displayFolder="" measureGroup="Data" count="0" oneField="1" hidden="1">
      <fieldsUsage count="1">
        <fieldUsage x="1"/>
      </fieldsUsage>
      <extLst>
        <ext xmlns:x15="http://schemas.microsoft.com/office/spreadsheetml/2010/11/main" uri="{B97F6D7D-B522-45F9-BDA1-12C45D357490}">
          <x15:cacheHierarchy aggregatedColumn="6"/>
        </ext>
      </extLst>
    </cacheHierarchy>
  </cacheHierarchies>
  <kpis count="0"/>
  <dimensions count="3">
    <dimension name="Calendar" uniqueName="[Calendar]" caption="Calendar"/>
    <dimension name="Data" uniqueName="[Data]" caption="Data"/>
    <dimension measure="1" name="Measures" uniqueName="[Measures]" caption="Measures"/>
  </dimensions>
  <measureGroups count="2">
    <measureGroup name="Calendar" caption="Calendar"/>
    <measureGroup name="Data" caption="Data"/>
  </measureGroups>
  <maps count="3">
    <map measureGroup="0" dimension="0"/>
    <map measureGroup="1" dimension="0"/>
    <map measureGroup="1"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Jennie Mitchell" refreshedDate="45308.627867592593" backgroundQuery="1" createdVersion="8" refreshedVersion="8" minRefreshableVersion="3" recordCount="0" supportSubquery="1" supportAdvancedDrill="1" xr:uid="{0FCC4324-2EED-4E38-B4BA-BC6AAC434EA8}">
  <cacheSource type="external" connectionId="1"/>
  <cacheFields count="3">
    <cacheField name="[Calendar].[Week_Day].[Week_Day]" caption="Week_Day" numFmtId="0" hierarchy="1" level="1">
      <sharedItems count="7">
        <s v="Fri"/>
        <s v="Mon"/>
        <s v="Sat"/>
        <s v="Sun"/>
        <s v="Thu"/>
        <s v="Tue"/>
        <s v="Wed"/>
      </sharedItems>
    </cacheField>
    <cacheField name="[Measures].[Sum of Tickets Sold]" caption="Sum of Tickets Sold" numFmtId="0" hierarchy="10" level="32767"/>
    <cacheField name="[Data].[Salesperson].[Salesperson]" caption="Salesperson" numFmtId="0" hierarchy="4" level="1">
      <sharedItems containsSemiMixedTypes="0" containsNonDate="0" containsString="0"/>
    </cacheField>
  </cacheFields>
  <cacheHierarchies count="11">
    <cacheHierarchy uniqueName="[Calendar].[Date Sold]" caption="Date Sold" attribute="1" time="1" defaultMemberUniqueName="[Calendar].[Date Sold].[All]" allUniqueName="[Calendar].[Date Sold].[All]" dimensionUniqueName="[Calendar]" displayFolder="" count="0" memberValueDatatype="7" unbalanced="0"/>
    <cacheHierarchy uniqueName="[Calendar].[Week_Day]" caption="Week_Day" attribute="1" defaultMemberUniqueName="[Calendar].[Week_Day].[All]" allUniqueName="[Calendar].[Week_Day].[All]" dimensionUniqueName="[Calendar]" displayFolder="" count="2" memberValueDatatype="130" unbalanced="0">
      <fieldsUsage count="2">
        <fieldUsage x="-1"/>
        <fieldUsage x="0"/>
      </fieldsUsage>
    </cacheHierarchy>
    <cacheHierarchy uniqueName="[Calendar].[Month]" caption="Month" attribute="1" defaultMemberUniqueName="[Calendar].[Month].[All]" allUniqueName="[Calendar].[Month].[All]" dimensionUniqueName="[Calendar]" displayFolder="" count="0" memberValueDatatype="130" unbalanced="0"/>
    <cacheHierarchy uniqueName="[Data].[Date Sold]" caption="Date Sold" attribute="1" time="1" defaultMemberUniqueName="[Data].[Date Sold].[All]" allUniqueName="[Data].[Date Sold].[All]" dimensionUniqueName="[Data]" displayFolder="" count="0" memberValueDatatype="7" unbalanced="0"/>
    <cacheHierarchy uniqueName="[Data].[Salesperson]" caption="Salesperson" attribute="1" defaultMemberUniqueName="[Data].[Salesperson].[All]" allUniqueName="[Data].[Salesperson].[All]" dimensionUniqueName="[Data]" displayFolder="" count="2" memberValueDatatype="130" unbalanced="0">
      <fieldsUsage count="2">
        <fieldUsage x="-1"/>
        <fieldUsage x="2"/>
      </fieldsUsage>
    </cacheHierarchy>
    <cacheHierarchy uniqueName="[Data].[Destination]" caption="Destination" attribute="1" defaultMemberUniqueName="[Data].[Destination].[All]" allUniqueName="[Data].[Destination].[All]" dimensionUniqueName="[Data]" displayFolder="" count="0" memberValueDatatype="130" unbalanced="0"/>
    <cacheHierarchy uniqueName="[Data].[Tickets Sold]" caption="Tickets Sold" attribute="1" defaultMemberUniqueName="[Data].[Tickets Sold].[All]" allUniqueName="[Data].[Tickets Sold].[All]" dimensionUniqueName="[Data]" displayFolder="" count="0" memberValueDatatype="20" unbalanced="0"/>
    <cacheHierarchy uniqueName="[Measures].[__XL_Count Data]" caption="__XL_Count Data" measure="1" displayFolder="" measureGroup="Data" count="0" hidden="1"/>
    <cacheHierarchy uniqueName="[Measures].[__XL_Count Calendar]" caption="__XL_Count Calendar" measure="1" displayFolder="" measureGroup="Calendar" count="0" hidden="1"/>
    <cacheHierarchy uniqueName="[Measures].[__No measures defined]" caption="__No measures defined" measure="1" displayFolder="" count="0" hidden="1"/>
    <cacheHierarchy uniqueName="[Measures].[Sum of Tickets Sold]" caption="Sum of Tickets Sold" measure="1" displayFolder="" measureGroup="Data" count="0" oneField="1" hidden="1">
      <fieldsUsage count="1">
        <fieldUsage x="1"/>
      </fieldsUsage>
      <extLst>
        <ext xmlns:x15="http://schemas.microsoft.com/office/spreadsheetml/2010/11/main" uri="{B97F6D7D-B522-45F9-BDA1-12C45D357490}">
          <x15:cacheHierarchy aggregatedColumn="6"/>
        </ext>
      </extLst>
    </cacheHierarchy>
  </cacheHierarchies>
  <kpis count="0"/>
  <dimensions count="3">
    <dimension name="Calendar" uniqueName="[Calendar]" caption="Calendar"/>
    <dimension name="Data" uniqueName="[Data]" caption="Data"/>
    <dimension measure="1" name="Measures" uniqueName="[Measures]" caption="Measures"/>
  </dimensions>
  <measureGroups count="2">
    <measureGroup name="Calendar" caption="Calendar"/>
    <measureGroup name="Data" caption="Data"/>
  </measureGroups>
  <maps count="3">
    <map measureGroup="0" dimension="0"/>
    <map measureGroup="1" dimension="0"/>
    <map measureGroup="1"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Jennie Mitchell" refreshedDate="45307.676520486108" backgroundQuery="1" createdVersion="3" refreshedVersion="8" minRefreshableVersion="3" recordCount="0" supportSubquery="1" supportAdvancedDrill="1" xr:uid="{D5BD00AC-92FB-44D7-8431-962163A5E48D}">
  <cacheSource type="external" connectionId="1">
    <extLst>
      <ext xmlns:x14="http://schemas.microsoft.com/office/spreadsheetml/2009/9/main" uri="{F057638F-6D5F-4e77-A914-E7F072B9BCA8}">
        <x14:sourceConnection name="ThisWorkbookDataModel"/>
      </ext>
    </extLst>
  </cacheSource>
  <cacheFields count="0"/>
  <cacheHierarchies count="11">
    <cacheHierarchy uniqueName="[Calendar].[Date Sold]" caption="Date Sold" attribute="1" time="1" defaultMemberUniqueName="[Calendar].[Date Sold].[All]" allUniqueName="[Calendar].[Date Sold].[All]" dimensionUniqueName="[Calendar]" displayFolder="" count="0" memberValueDatatype="7" unbalanced="0"/>
    <cacheHierarchy uniqueName="[Calendar].[Week_Day]" caption="Week_Day" attribute="1" defaultMemberUniqueName="[Calendar].[Week_Day].[All]" allUniqueName="[Calendar].[Week_Day].[All]" dimensionUniqueName="[Calendar]" displayFolder="" count="0" memberValueDatatype="130" unbalanced="0"/>
    <cacheHierarchy uniqueName="[Calendar].[Month]" caption="Month" attribute="1" defaultMemberUniqueName="[Calendar].[Month].[All]" allUniqueName="[Calendar].[Month].[All]" dimensionUniqueName="[Calendar]" displayFolder="" count="0" memberValueDatatype="130" unbalanced="0"/>
    <cacheHierarchy uniqueName="[Data].[Date Sold]" caption="Date Sold" attribute="1" time="1" defaultMemberUniqueName="[Data].[Date Sold].[All]" allUniqueName="[Data].[Date Sold].[All]" dimensionUniqueName="[Data]" displayFolder="" count="0" memberValueDatatype="7" unbalanced="0"/>
    <cacheHierarchy uniqueName="[Data].[Salesperson]" caption="Salesperson" attribute="1" defaultMemberUniqueName="[Data].[Salesperson].[All]" allUniqueName="[Data].[Salesperson].[All]" dimensionUniqueName="[Data]" displayFolder="" count="2" memberValueDatatype="130" unbalanced="0"/>
    <cacheHierarchy uniqueName="[Data].[Destination]" caption="Destination" attribute="1" defaultMemberUniqueName="[Data].[Destination].[All]" allUniqueName="[Data].[Destination].[All]" dimensionUniqueName="[Data]" displayFolder="" count="0" memberValueDatatype="130" unbalanced="0"/>
    <cacheHierarchy uniqueName="[Data].[Tickets Sold]" caption="Tickets Sold" attribute="1" defaultMemberUniqueName="[Data].[Tickets Sold].[All]" allUniqueName="[Data].[Tickets Sold].[All]" dimensionUniqueName="[Data]" displayFolder="" count="0" memberValueDatatype="20" unbalanced="0"/>
    <cacheHierarchy uniqueName="[Measures].[__XL_Count Data]" caption="__XL_Count Data" measure="1" displayFolder="" measureGroup="Data" count="0" hidden="1"/>
    <cacheHierarchy uniqueName="[Measures].[__XL_Count Calendar]" caption="__XL_Count Calendar" measure="1" displayFolder="" measureGroup="Calendar" count="0" hidden="1"/>
    <cacheHierarchy uniqueName="[Measures].[__No measures defined]" caption="__No measures defined" measure="1" displayFolder="" count="0" hidden="1"/>
    <cacheHierarchy uniqueName="[Measures].[Sum of Tickets Sold]" caption="Sum of Tickets Sold" measure="1" displayFolder="" measureGroup="Data" count="0" hidden="1">
      <extLst>
        <ext xmlns:x15="http://schemas.microsoft.com/office/spreadsheetml/2010/11/main" uri="{B97F6D7D-B522-45F9-BDA1-12C45D357490}">
          <x15:cacheHierarchy aggregatedColumn="6"/>
        </ext>
      </extLst>
    </cacheHierarchy>
  </cacheHierarchies>
  <kpis count="0"/>
  <extLst>
    <ext xmlns:x14="http://schemas.microsoft.com/office/spreadsheetml/2009/9/main" uri="{725AE2AE-9491-48be-B2B4-4EB974FC3084}">
      <x14:pivotCacheDefinition slicerData="1" pivotCacheId="1862296066"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C9087B5-9E40-4513-9F5D-6FC495BE5876}" name="PivotTable8" cacheId="9" applyNumberFormats="0" applyBorderFormats="0" applyFontFormats="0" applyPatternFormats="0" applyAlignmentFormats="0" applyWidthHeightFormats="1" dataCaption="Values" updatedVersion="8" minRefreshableVersion="3" useAutoFormatting="1" subtotalHiddenItems="1" itemPrintTitles="1" createdVersion="8" indent="0" outline="1" outlineData="1" multipleFieldFilters="0" chartFormat="6">
  <location ref="A3:B11" firstHeaderRow="1" firstDataRow="1" firstDataCol="1"/>
  <pivotFields count="3">
    <pivotField axis="axisRow" allDrilled="1" subtotalTop="0" showAll="0" sortType="ascending" defaultSubtotal="0" defaultAttributeDrillState="1">
      <items count="7">
        <item x="3"/>
        <item x="1"/>
        <item x="5"/>
        <item x="6"/>
        <item x="4"/>
        <item x="0"/>
        <item x="2"/>
      </items>
    </pivotField>
    <pivotField dataField="1" subtotalTop="0" showAll="0" defaultSubtotal="0"/>
    <pivotField allDrilled="1" subtotalTop="0" showAll="0" dataSourceSort="1" defaultSubtotal="0" defaultAttributeDrillState="1"/>
  </pivotFields>
  <rowFields count="1">
    <field x="0"/>
  </rowFields>
  <rowItems count="8">
    <i>
      <x/>
    </i>
    <i>
      <x v="1"/>
    </i>
    <i>
      <x v="2"/>
    </i>
    <i>
      <x v="3"/>
    </i>
    <i>
      <x v="4"/>
    </i>
    <i>
      <x v="5"/>
    </i>
    <i>
      <x v="6"/>
    </i>
    <i t="grand">
      <x/>
    </i>
  </rowItems>
  <colItems count="1">
    <i/>
  </colItems>
  <dataFields count="1">
    <dataField name="Sum of Tickets Sold" fld="1" baseField="0" baseItem="0"/>
  </dataFields>
  <chartFormats count="2">
    <chartFormat chart="1" format="0" series="1">
      <pivotArea type="data" outline="0" fieldPosition="0">
        <references count="1">
          <reference field="4294967294" count="1" selected="0">
            <x v="0"/>
          </reference>
        </references>
      </pivotArea>
    </chartFormat>
    <chartFormat chart="5" format="2" series="1">
      <pivotArea type="data" outline="0" fieldPosition="0">
        <references count="1">
          <reference field="4294967294" count="1" selected="0">
            <x v="0"/>
          </reference>
        </references>
      </pivotArea>
    </chartFormat>
  </chartFormats>
  <pivotHierarchies count="11">
    <pivotHierarchy dragToData="1"/>
    <pivotHierarchy dragToData="1"/>
    <pivotHierarchy dragToData="1"/>
    <pivotHierarchy dragToData="1"/>
    <pivotHierarchy multipleItemSelectionAllowed="1" dragToData="1"/>
    <pivotHierarchy dragToData="1"/>
    <pivotHierarchy dragToData="1"/>
    <pivotHierarchy dragToRow="0" dragToCol="0" dragToPage="0" dragToData="1"/>
    <pivotHierarchy dragToRow="0" dragToCol="0" dragToPage="0" dragToData="1"/>
    <pivotHierarchy dragToRow="0" dragToCol="0" dragToPage="0" dragToData="1"/>
    <pivotHierarchy dragToData="1"/>
  </pivotHierarchies>
  <pivotTableStyleInfo name="PivotStyleLight16" showRowHeaders="1" showColHeaders="1" showRowStripes="0" showColStripes="0" showLastColumn="1"/>
  <rowHierarchiesUsage count="1">
    <rowHierarchyUsage hierarchyUsage="1"/>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Calendar]"/>
        <x15:activeTabTopLevelEntity name="[Dat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64B073B5-7619-429D-9437-3AAAE5C5F66B}" name="PivotTable11" cacheId="8" applyNumberFormats="0" applyBorderFormats="0" applyFontFormats="0" applyPatternFormats="0" applyAlignmentFormats="0" applyWidthHeightFormats="1" dataCaption="Values" updatedVersion="8" minRefreshableVersion="3" useAutoFormatting="1" subtotalHiddenItems="1" itemPrintTitles="1" createdVersion="8" indent="0" outline="1" outlineData="1" multipleFieldFilters="0" chartFormat="11">
  <location ref="A33:B41" firstHeaderRow="1" firstDataRow="1" firstDataCol="1"/>
  <pivotFields count="5">
    <pivotField allDrilled="1" subtotalTop="0" showAll="0" sortType="ascending" defaultSubtotal="0" defaultAttributeDrillState="1">
      <items count="7">
        <item x="3"/>
        <item x="1"/>
        <item x="5"/>
        <item x="6"/>
        <item x="4"/>
        <item x="0"/>
        <item x="2"/>
      </items>
    </pivotField>
    <pivotField dataField="1" subtotalTop="0" showAll="0" defaultSubtotal="0"/>
    <pivotField allDrilled="1" subtotalTop="0" showAll="0" sortType="ascending" defaultSubtotal="0" defaultAttributeDrillState="1">
      <items count="4">
        <item x="2"/>
        <item x="1"/>
        <item x="3"/>
        <item x="0"/>
      </items>
    </pivotField>
    <pivotField axis="axisRow" allDrilled="1" subtotalTop="0" showAll="0" sortType="descending" defaultSubtotal="0" defaultAttributeDrillState="1">
      <items count="7">
        <item x="0"/>
        <item x="1"/>
        <item x="2"/>
        <item x="3"/>
        <item x="4"/>
        <item x="5"/>
        <item x="6"/>
      </items>
      <autoSortScope>
        <pivotArea dataOnly="0" outline="0" fieldPosition="0">
          <references count="1">
            <reference field="4294967294" count="1" selected="0">
              <x v="0"/>
            </reference>
          </references>
        </pivotArea>
      </autoSortScope>
    </pivotField>
    <pivotField allDrilled="1" subtotalTop="0" showAll="0" dataSourceSort="1" defaultSubtotal="0" defaultAttributeDrillState="1"/>
  </pivotFields>
  <rowFields count="1">
    <field x="3"/>
  </rowFields>
  <rowItems count="8">
    <i>
      <x v="6"/>
    </i>
    <i>
      <x v="5"/>
    </i>
    <i>
      <x v="3"/>
    </i>
    <i>
      <x v="4"/>
    </i>
    <i>
      <x v="2"/>
    </i>
    <i>
      <x/>
    </i>
    <i>
      <x v="1"/>
    </i>
    <i t="grand">
      <x/>
    </i>
  </rowItems>
  <colItems count="1">
    <i/>
  </colItems>
  <dataFields count="1">
    <dataField name="Sum of Tickets Sold" fld="1" baseField="0" baseItem="0"/>
  </dataFields>
  <chartFormats count="5">
    <chartFormat chart="0" format="2" series="1">
      <pivotArea type="data" outline="0" fieldPosition="0">
        <references count="1">
          <reference field="4294967294" count="1" selected="0">
            <x v="0"/>
          </reference>
        </references>
      </pivotArea>
    </chartFormat>
    <chartFormat chart="1" format="0" series="1">
      <pivotArea type="data" outline="0" fieldPosition="0">
        <references count="1">
          <reference field="4294967294" count="1" selected="0">
            <x v="0"/>
          </reference>
        </references>
      </pivotArea>
    </chartFormat>
    <chartFormat chart="4" format="0" series="1">
      <pivotArea type="data" outline="0" fieldPosition="0">
        <references count="1">
          <reference field="4294967294" count="1" selected="0">
            <x v="0"/>
          </reference>
        </references>
      </pivotArea>
    </chartFormat>
    <chartFormat chart="6" format="0" series="1">
      <pivotArea type="data" outline="0" fieldPosition="0">
        <references count="1">
          <reference field="4294967294" count="1" selected="0">
            <x v="0"/>
          </reference>
        </references>
      </pivotArea>
    </chartFormat>
    <chartFormat chart="9" format="2" series="1">
      <pivotArea type="data" outline="0" fieldPosition="0">
        <references count="1">
          <reference field="4294967294" count="1" selected="0">
            <x v="0"/>
          </reference>
        </references>
      </pivotArea>
    </chartFormat>
  </chartFormats>
  <pivotHierarchies count="11">
    <pivotHierarchy dragToData="1"/>
    <pivotHierarchy dragToData="1"/>
    <pivotHierarchy dragToData="1"/>
    <pivotHierarchy dragToData="1"/>
    <pivotHierarchy multipleItemSelectionAllowed="1" dragToData="1"/>
    <pivotHierarchy dragToData="1"/>
    <pivotHierarchy dragToData="1"/>
    <pivotHierarchy dragToRow="0" dragToCol="0" dragToPage="0" dragToData="1"/>
    <pivotHierarchy dragToRow="0" dragToCol="0" dragToPage="0" dragToData="1"/>
    <pivotHierarchy dragToRow="0" dragToCol="0" dragToPage="0" dragToData="1"/>
    <pivotHierarchy dragToData="1"/>
  </pivotHierarchies>
  <pivotTableStyleInfo name="PivotStyleLight16"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Calendar]"/>
        <x15:activeTabTopLevelEntity name="[Dat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954883E1-4A3E-40A6-AC42-A9FACAC46510}" name="PivotTable10" cacheId="7" applyNumberFormats="0" applyBorderFormats="0" applyFontFormats="0" applyPatternFormats="0" applyAlignmentFormats="0" applyWidthHeightFormats="1" dataCaption="Values" updatedVersion="8" minRefreshableVersion="3" useAutoFormatting="1" subtotalHiddenItems="1" itemPrintTitles="1" createdVersion="8" indent="0" outline="1" outlineData="1" multipleFieldFilters="0" chartFormat="8">
  <location ref="A19:B24" firstHeaderRow="1" firstDataRow="1" firstDataCol="1"/>
  <pivotFields count="4">
    <pivotField allDrilled="1" subtotalTop="0" showAll="0" sortType="ascending" defaultSubtotal="0" defaultAttributeDrillState="1">
      <items count="7">
        <item x="3"/>
        <item x="1"/>
        <item x="5"/>
        <item x="6"/>
        <item x="4"/>
        <item x="0"/>
        <item x="2"/>
      </items>
    </pivotField>
    <pivotField dataField="1" subtotalTop="0" showAll="0" defaultSubtotal="0"/>
    <pivotField axis="axisRow" allDrilled="1" subtotalTop="0" showAll="0" sortType="ascending" defaultSubtotal="0" defaultAttributeDrillState="1">
      <items count="4">
        <item x="2"/>
        <item x="1"/>
        <item x="3"/>
        <item x="0"/>
      </items>
    </pivotField>
    <pivotField allDrilled="1" subtotalTop="0" showAll="0" dataSourceSort="1" defaultSubtotal="0" defaultAttributeDrillState="1"/>
  </pivotFields>
  <rowFields count="1">
    <field x="2"/>
  </rowFields>
  <rowItems count="5">
    <i>
      <x/>
    </i>
    <i>
      <x v="1"/>
    </i>
    <i>
      <x v="2"/>
    </i>
    <i>
      <x v="3"/>
    </i>
    <i t="grand">
      <x/>
    </i>
  </rowItems>
  <colItems count="1">
    <i/>
  </colItems>
  <dataFields count="1">
    <dataField name="Sum of Tickets Sold" fld="1" baseField="0" baseItem="0"/>
  </dataFields>
  <chartFormats count="4">
    <chartFormat chart="0" format="2" series="1">
      <pivotArea type="data" outline="0" fieldPosition="0">
        <references count="1">
          <reference field="4294967294" count="1" selected="0">
            <x v="0"/>
          </reference>
        </references>
      </pivotArea>
    </chartFormat>
    <chartFormat chart="1" format="0" series="1">
      <pivotArea type="data" outline="0" fieldPosition="0">
        <references count="1">
          <reference field="4294967294" count="1" selected="0">
            <x v="0"/>
          </reference>
        </references>
      </pivotArea>
    </chartFormat>
    <chartFormat chart="4" format="0" series="1">
      <pivotArea type="data" outline="0" fieldPosition="0">
        <references count="1">
          <reference field="4294967294" count="1" selected="0">
            <x v="0"/>
          </reference>
        </references>
      </pivotArea>
    </chartFormat>
    <chartFormat chart="7" format="2" series="1">
      <pivotArea type="data" outline="0" fieldPosition="0">
        <references count="1">
          <reference field="4294967294" count="1" selected="0">
            <x v="0"/>
          </reference>
        </references>
      </pivotArea>
    </chartFormat>
  </chartFormats>
  <pivotHierarchies count="11">
    <pivotHierarchy dragToData="1"/>
    <pivotHierarchy dragToData="1"/>
    <pivotHierarchy dragToData="1"/>
    <pivotHierarchy dragToData="1"/>
    <pivotHierarchy multipleItemSelectionAllowed="1" dragToData="1"/>
    <pivotHierarchy dragToData="1"/>
    <pivotHierarchy dragToData="1"/>
    <pivotHierarchy dragToRow="0" dragToCol="0" dragToPage="0" dragToData="1"/>
    <pivotHierarchy dragToRow="0" dragToCol="0" dragToPage="0" dragToData="1"/>
    <pivotHierarchy dragToRow="0" dragToCol="0" dragToPage="0" dragToData="1"/>
    <pivotHierarchy dragToData="1"/>
  </pivotHierarchies>
  <pivotTableStyleInfo name="PivotStyleLight16" showRowHeaders="1" showColHeaders="1" showRowStripes="0" showColStripes="0" showLastColumn="1"/>
  <rowHierarchiesUsage count="1">
    <rowHierarchyUsage hierarchyUsage="2"/>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Calendar]"/>
        <x15:activeTabTopLevelEntity name="[Data]"/>
      </x15:pivotTableUISettings>
    </ext>
    <ext xmlns:xpdl="http://schemas.microsoft.com/office/spreadsheetml/2016/pivotdefaultlayout" uri="{747A6164-185A-40DC-8AA5-F01512510D54}">
      <xpdl:pivotTableDefinition16 EnabledSubtotalsDefault="0"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alesperson" xr10:uid="{0E2982DA-7E7A-4AB3-AAC3-D8B1BD252C14}" sourceName="[Data].[Salesperson]">
  <pivotTables>
    <pivotTable tabId="4" name="PivotTable10"/>
    <pivotTable tabId="4" name="PivotTable11"/>
    <pivotTable tabId="4" name="PivotTable8"/>
  </pivotTables>
  <data>
    <olap pivotCacheId="1862296066">
      <levels count="2">
        <level uniqueName="[Data].[Salesperson].[(All)]" sourceCaption="(All)" count="0"/>
        <level uniqueName="[Data].[Salesperson].[Salesperson]" sourceCaption="Salesperson" count="6">
          <ranges>
            <range startItem="0">
              <i n="[Data].[Salesperson].&amp;[Andrew]" c="Andrew"/>
              <i n="[Data].[Salesperson].&amp;[Bob]" c="Bob"/>
              <i n="[Data].[Salesperson].&amp;[Heather]" c="Heather"/>
              <i n="[Data].[Salesperson].&amp;[John]" c="John"/>
              <i n="[Data].[Salesperson].&amp;[Lisa]" c="Lisa"/>
              <i n="[Data].[Salesperson].&amp;[Vivien]" c="Vivien"/>
            </range>
          </ranges>
        </level>
      </levels>
      <selections count="1">
        <selection n="[Data].[Salesperson].[All]"/>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alesperson" xr10:uid="{0450E378-90DE-4F3C-9835-D12554BE471C}" cache="Slicer_Salesperson" caption="Salesperson" level="1" style="SlicerStyleDark1"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26F8BCE-4029-423B-A130-39783399067F}" name="Data" displayName="Data" ref="A1:D36" totalsRowShown="0" headerRowDxfId="5">
  <autoFilter ref="A1:D36" xr:uid="{00000000-0009-0000-0100-000002000000}"/>
  <sortState xmlns:xlrd2="http://schemas.microsoft.com/office/spreadsheetml/2017/richdata2" ref="A2:D36">
    <sortCondition ref="A1:A36"/>
  </sortState>
  <tableColumns count="4">
    <tableColumn id="1" xr3:uid="{3F1B1F83-F8E7-4B67-ACC5-081D75613629}" name="Date Sold" dataDxfId="4"/>
    <tableColumn id="2" xr3:uid="{B9AFBF60-DCCA-4594-AD7B-1DF523369546}" name="Salesperson"/>
    <tableColumn id="3" xr3:uid="{333D491E-5495-4B8C-85AA-8AB8954B0E31}" name="Destination"/>
    <tableColumn id="4" xr3:uid="{F3CE56C8-95A8-4E1C-8218-6B6F651CA140}" name="Tickets Sold"/>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B70B89A-0EAA-47CA-8FD8-1486AC5C2C95}" name="Calendar" displayName="Calendar" ref="A1:C28" totalsRowShown="0" headerRowDxfId="3">
  <autoFilter ref="A1:C28" xr:uid="{00000000-0009-0000-0100-000001000000}"/>
  <tableColumns count="3">
    <tableColumn id="1" xr3:uid="{6BE57AE7-829C-4EEF-9511-E4D9D6518ABD}" name="Date Sold" dataDxfId="2"/>
    <tableColumn id="2" xr3:uid="{2C55BD58-C81C-4819-9BC3-25DFB40D28AA}" name="Week_Day" dataDxfId="1">
      <calculatedColumnFormula>TEXT(A2,"ddd")</calculatedColumnFormula>
    </tableColumn>
    <tableColumn id="3" xr3:uid="{9335302C-65BC-47BA-BCF2-02C213B7CB76}" name="Month" dataDxfId="0">
      <calculatedColumnFormula>TEXT(A2,"mmm")</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08005-F2E8-44D2-BC23-A7C0EF770178}">
  <dimension ref="A1:D40"/>
  <sheetViews>
    <sheetView zoomScale="115" zoomScaleNormal="115" workbookViewId="0">
      <selection activeCell="G26" sqref="G26"/>
    </sheetView>
  </sheetViews>
  <sheetFormatPr defaultRowHeight="15" x14ac:dyDescent="0.25"/>
  <cols>
    <col min="1" max="1" width="12.7109375" customWidth="1"/>
    <col min="2" max="2" width="14" customWidth="1"/>
    <col min="3" max="3" width="34.7109375" customWidth="1"/>
    <col min="4" max="4" width="13.42578125" customWidth="1"/>
  </cols>
  <sheetData>
    <row r="1" spans="1:4" x14ac:dyDescent="0.25">
      <c r="A1" s="1" t="s">
        <v>0</v>
      </c>
      <c r="B1" s="1" t="s">
        <v>1</v>
      </c>
      <c r="C1" s="1" t="s">
        <v>2</v>
      </c>
      <c r="D1" s="1" t="s">
        <v>3</v>
      </c>
    </row>
    <row r="2" spans="1:4" x14ac:dyDescent="0.25">
      <c r="A2" s="2">
        <v>45293</v>
      </c>
      <c r="B2" t="s">
        <v>4</v>
      </c>
      <c r="C2" t="s">
        <v>5</v>
      </c>
      <c r="D2">
        <v>2</v>
      </c>
    </row>
    <row r="3" spans="1:4" x14ac:dyDescent="0.25">
      <c r="A3" s="2">
        <v>45306</v>
      </c>
      <c r="B3" t="s">
        <v>6</v>
      </c>
      <c r="C3" t="s">
        <v>5</v>
      </c>
      <c r="D3">
        <v>2</v>
      </c>
    </row>
    <row r="4" spans="1:4" x14ac:dyDescent="0.25">
      <c r="A4" s="2">
        <v>45310</v>
      </c>
      <c r="B4" t="s">
        <v>7</v>
      </c>
      <c r="C4" t="s">
        <v>8</v>
      </c>
      <c r="D4">
        <v>3</v>
      </c>
    </row>
    <row r="5" spans="1:4" x14ac:dyDescent="0.25">
      <c r="A5" s="2">
        <v>45310</v>
      </c>
      <c r="B5" t="s">
        <v>4</v>
      </c>
      <c r="C5" t="s">
        <v>9</v>
      </c>
      <c r="D5">
        <v>2</v>
      </c>
    </row>
    <row r="6" spans="1:4" x14ac:dyDescent="0.25">
      <c r="A6" s="2">
        <v>45314</v>
      </c>
      <c r="B6" t="s">
        <v>10</v>
      </c>
      <c r="C6" t="s">
        <v>11</v>
      </c>
      <c r="D6">
        <v>1</v>
      </c>
    </row>
    <row r="7" spans="1:4" x14ac:dyDescent="0.25">
      <c r="A7" s="2">
        <v>45319</v>
      </c>
      <c r="B7" t="s">
        <v>12</v>
      </c>
      <c r="C7" t="s">
        <v>8</v>
      </c>
      <c r="D7">
        <v>4</v>
      </c>
    </row>
    <row r="8" spans="1:4" x14ac:dyDescent="0.25">
      <c r="A8" s="2">
        <v>45321</v>
      </c>
      <c r="B8" t="s">
        <v>13</v>
      </c>
      <c r="C8" t="s">
        <v>11</v>
      </c>
      <c r="D8">
        <v>3</v>
      </c>
    </row>
    <row r="9" spans="1:4" x14ac:dyDescent="0.25">
      <c r="A9" s="2">
        <v>45323</v>
      </c>
      <c r="B9" t="s">
        <v>7</v>
      </c>
      <c r="C9" t="s">
        <v>14</v>
      </c>
      <c r="D9">
        <v>1</v>
      </c>
    </row>
    <row r="10" spans="1:4" x14ac:dyDescent="0.25">
      <c r="A10" s="2">
        <v>45324</v>
      </c>
      <c r="B10" t="s">
        <v>12</v>
      </c>
      <c r="C10" t="s">
        <v>15</v>
      </c>
      <c r="D10">
        <v>3</v>
      </c>
    </row>
    <row r="11" spans="1:4" x14ac:dyDescent="0.25">
      <c r="A11" s="2">
        <v>45331</v>
      </c>
      <c r="B11" t="s">
        <v>7</v>
      </c>
      <c r="C11" t="s">
        <v>16</v>
      </c>
      <c r="D11">
        <v>2</v>
      </c>
    </row>
    <row r="12" spans="1:4" x14ac:dyDescent="0.25">
      <c r="A12" s="2">
        <v>45333</v>
      </c>
      <c r="B12" t="s">
        <v>6</v>
      </c>
      <c r="C12" t="s">
        <v>15</v>
      </c>
      <c r="D12">
        <v>2</v>
      </c>
    </row>
    <row r="13" spans="1:4" x14ac:dyDescent="0.25">
      <c r="A13" s="2">
        <v>45333</v>
      </c>
      <c r="B13" t="s">
        <v>4</v>
      </c>
      <c r="C13" t="s">
        <v>15</v>
      </c>
      <c r="D13">
        <v>1</v>
      </c>
    </row>
    <row r="14" spans="1:4" x14ac:dyDescent="0.25">
      <c r="A14" s="2">
        <v>45337</v>
      </c>
      <c r="B14" t="s">
        <v>12</v>
      </c>
      <c r="C14" t="s">
        <v>9</v>
      </c>
      <c r="D14">
        <v>3</v>
      </c>
    </row>
    <row r="15" spans="1:4" x14ac:dyDescent="0.25">
      <c r="A15" s="2">
        <v>45341</v>
      </c>
      <c r="B15" t="s">
        <v>6</v>
      </c>
      <c r="C15" t="s">
        <v>14</v>
      </c>
      <c r="D15">
        <v>2</v>
      </c>
    </row>
    <row r="16" spans="1:4" x14ac:dyDescent="0.25">
      <c r="A16" s="2">
        <v>45341</v>
      </c>
      <c r="B16" t="s">
        <v>13</v>
      </c>
      <c r="C16" t="s">
        <v>16</v>
      </c>
      <c r="D16">
        <v>1</v>
      </c>
    </row>
    <row r="17" spans="1:4" x14ac:dyDescent="0.25">
      <c r="A17" s="2">
        <v>45349</v>
      </c>
      <c r="B17" t="s">
        <v>10</v>
      </c>
      <c r="C17" t="s">
        <v>14</v>
      </c>
      <c r="D17">
        <v>4</v>
      </c>
    </row>
    <row r="18" spans="1:4" x14ac:dyDescent="0.25">
      <c r="A18" s="2">
        <v>45354</v>
      </c>
      <c r="B18" t="s">
        <v>6</v>
      </c>
      <c r="C18" t="s">
        <v>11</v>
      </c>
      <c r="D18">
        <v>2</v>
      </c>
    </row>
    <row r="19" spans="1:4" x14ac:dyDescent="0.25">
      <c r="A19" s="2">
        <v>45354</v>
      </c>
      <c r="B19" t="s">
        <v>4</v>
      </c>
      <c r="C19" t="s">
        <v>14</v>
      </c>
      <c r="D19">
        <v>3</v>
      </c>
    </row>
    <row r="20" spans="1:4" x14ac:dyDescent="0.25">
      <c r="A20" s="2">
        <v>45357</v>
      </c>
      <c r="B20" t="s">
        <v>10</v>
      </c>
      <c r="C20" t="s">
        <v>15</v>
      </c>
      <c r="D20">
        <v>3</v>
      </c>
    </row>
    <row r="21" spans="1:4" x14ac:dyDescent="0.25">
      <c r="A21" s="2">
        <v>45357</v>
      </c>
      <c r="B21" t="s">
        <v>10</v>
      </c>
      <c r="C21" t="s">
        <v>16</v>
      </c>
      <c r="D21">
        <v>2</v>
      </c>
    </row>
    <row r="22" spans="1:4" x14ac:dyDescent="0.25">
      <c r="A22" s="2">
        <v>45362</v>
      </c>
      <c r="B22" t="s">
        <v>6</v>
      </c>
      <c r="C22" t="s">
        <v>16</v>
      </c>
      <c r="D22">
        <v>2</v>
      </c>
    </row>
    <row r="23" spans="1:4" x14ac:dyDescent="0.25">
      <c r="A23" s="2">
        <v>45364</v>
      </c>
      <c r="B23" t="s">
        <v>7</v>
      </c>
      <c r="C23" t="s">
        <v>5</v>
      </c>
      <c r="D23">
        <v>3</v>
      </c>
    </row>
    <row r="24" spans="1:4" x14ac:dyDescent="0.25">
      <c r="A24" s="2">
        <v>45367</v>
      </c>
      <c r="B24" t="s">
        <v>7</v>
      </c>
      <c r="C24" t="s">
        <v>15</v>
      </c>
      <c r="D24">
        <v>4</v>
      </c>
    </row>
    <row r="25" spans="1:4" x14ac:dyDescent="0.25">
      <c r="A25" s="2">
        <v>45367</v>
      </c>
      <c r="B25" t="s">
        <v>10</v>
      </c>
      <c r="C25" t="s">
        <v>5</v>
      </c>
      <c r="D25">
        <v>3</v>
      </c>
    </row>
    <row r="26" spans="1:4" x14ac:dyDescent="0.25">
      <c r="A26" s="2">
        <v>45379</v>
      </c>
      <c r="B26" t="s">
        <v>12</v>
      </c>
      <c r="C26" t="s">
        <v>16</v>
      </c>
      <c r="D26">
        <v>2</v>
      </c>
    </row>
    <row r="27" spans="1:4" x14ac:dyDescent="0.25">
      <c r="A27" s="2">
        <v>45383</v>
      </c>
      <c r="B27" t="s">
        <v>7</v>
      </c>
      <c r="C27" t="s">
        <v>9</v>
      </c>
      <c r="D27">
        <v>1</v>
      </c>
    </row>
    <row r="28" spans="1:4" x14ac:dyDescent="0.25">
      <c r="A28" s="2">
        <v>45383</v>
      </c>
      <c r="B28" t="s">
        <v>12</v>
      </c>
      <c r="C28" t="s">
        <v>14</v>
      </c>
      <c r="D28">
        <v>3</v>
      </c>
    </row>
    <row r="29" spans="1:4" x14ac:dyDescent="0.25">
      <c r="A29" s="2">
        <v>45384</v>
      </c>
      <c r="B29" t="s">
        <v>6</v>
      </c>
      <c r="C29" t="s">
        <v>9</v>
      </c>
      <c r="D29">
        <v>1</v>
      </c>
    </row>
    <row r="30" spans="1:4" x14ac:dyDescent="0.25">
      <c r="A30" s="2">
        <v>45387</v>
      </c>
      <c r="B30" t="s">
        <v>4</v>
      </c>
      <c r="C30" t="s">
        <v>16</v>
      </c>
      <c r="D30">
        <v>1</v>
      </c>
    </row>
    <row r="31" spans="1:4" x14ac:dyDescent="0.25">
      <c r="A31" s="2">
        <v>45387</v>
      </c>
      <c r="B31" t="s">
        <v>7</v>
      </c>
      <c r="C31" t="s">
        <v>11</v>
      </c>
      <c r="D31">
        <v>2</v>
      </c>
    </row>
    <row r="32" spans="1:4" x14ac:dyDescent="0.25">
      <c r="A32" s="2">
        <v>45391</v>
      </c>
      <c r="B32" t="s">
        <v>10</v>
      </c>
      <c r="C32" t="s">
        <v>9</v>
      </c>
      <c r="D32">
        <v>1</v>
      </c>
    </row>
    <row r="33" spans="1:4" x14ac:dyDescent="0.25">
      <c r="A33" s="2">
        <v>45394</v>
      </c>
      <c r="B33" t="s">
        <v>12</v>
      </c>
      <c r="C33" t="s">
        <v>11</v>
      </c>
      <c r="D33">
        <v>3</v>
      </c>
    </row>
    <row r="34" spans="1:4" x14ac:dyDescent="0.25">
      <c r="A34" s="2">
        <v>45395</v>
      </c>
      <c r="B34" t="s">
        <v>12</v>
      </c>
      <c r="C34" t="s">
        <v>5</v>
      </c>
      <c r="D34">
        <v>2</v>
      </c>
    </row>
    <row r="35" spans="1:4" x14ac:dyDescent="0.25">
      <c r="A35" s="2">
        <v>45397</v>
      </c>
      <c r="B35" t="s">
        <v>13</v>
      </c>
      <c r="C35" t="s">
        <v>8</v>
      </c>
      <c r="D35">
        <v>1</v>
      </c>
    </row>
    <row r="36" spans="1:4" x14ac:dyDescent="0.25">
      <c r="A36" s="2">
        <v>45404</v>
      </c>
      <c r="B36" t="s">
        <v>10</v>
      </c>
      <c r="C36" t="s">
        <v>8</v>
      </c>
      <c r="D36">
        <v>6</v>
      </c>
    </row>
    <row r="37" spans="1:4" x14ac:dyDescent="0.25">
      <c r="C37" s="3" t="s">
        <v>17</v>
      </c>
      <c r="D37">
        <f>SUM(D2:D36)</f>
        <v>81</v>
      </c>
    </row>
    <row r="38" spans="1:4" x14ac:dyDescent="0.25">
      <c r="C38" s="3" t="s">
        <v>18</v>
      </c>
      <c r="D38">
        <f>MAX(D2:D36)</f>
        <v>6</v>
      </c>
    </row>
    <row r="39" spans="1:4" x14ac:dyDescent="0.25">
      <c r="C39" s="3" t="s">
        <v>19</v>
      </c>
      <c r="D39">
        <f>MIN(D2:D36)</f>
        <v>1</v>
      </c>
    </row>
    <row r="40" spans="1:4" x14ac:dyDescent="0.25">
      <c r="C40" s="3" t="s">
        <v>20</v>
      </c>
      <c r="D40" s="4">
        <f>AVERAGE(D2:D36)</f>
        <v>2.3142857142857145</v>
      </c>
    </row>
  </sheetData>
  <pageMargins left="0.7" right="0.7" top="0.75" bottom="0.75" header="0.3" footer="0.3"/>
  <pageSetup orientation="portrait" horizontalDpi="4294967293" verticalDpi="4294967293"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75F51-9390-4C4B-A7B2-6FB2B8573149}">
  <dimension ref="A1:F28"/>
  <sheetViews>
    <sheetView workbookViewId="0">
      <selection activeCell="A7" sqref="A7"/>
    </sheetView>
  </sheetViews>
  <sheetFormatPr defaultRowHeight="15" x14ac:dyDescent="0.25"/>
  <cols>
    <col min="1" max="1" width="12.28515625" customWidth="1"/>
    <col min="2" max="2" width="11.85546875" customWidth="1"/>
    <col min="6" max="6" width="9.5703125" bestFit="1" customWidth="1"/>
  </cols>
  <sheetData>
    <row r="1" spans="1:6" x14ac:dyDescent="0.25">
      <c r="A1" s="1" t="s">
        <v>0</v>
      </c>
      <c r="B1" s="1" t="s">
        <v>21</v>
      </c>
      <c r="C1" s="1" t="s">
        <v>22</v>
      </c>
    </row>
    <row r="2" spans="1:6" x14ac:dyDescent="0.25">
      <c r="A2" s="2">
        <v>45337</v>
      </c>
      <c r="B2" t="str">
        <f t="shared" ref="B2:B28" si="0">TEXT(A2,"ddd")</f>
        <v>Thu</v>
      </c>
      <c r="C2" t="str">
        <f t="shared" ref="C2:C28" si="1">TEXT(A2,"mmm")</f>
        <v>Feb</v>
      </c>
    </row>
    <row r="3" spans="1:6" x14ac:dyDescent="0.25">
      <c r="A3" s="2">
        <v>45354</v>
      </c>
      <c r="B3" t="str">
        <f t="shared" si="0"/>
        <v>Sun</v>
      </c>
      <c r="C3" t="str">
        <f t="shared" si="1"/>
        <v>Mar</v>
      </c>
      <c r="F3" s="2"/>
    </row>
    <row r="4" spans="1:6" x14ac:dyDescent="0.25">
      <c r="A4" s="2">
        <v>45319</v>
      </c>
      <c r="B4" t="str">
        <f t="shared" si="0"/>
        <v>Sun</v>
      </c>
      <c r="C4" t="str">
        <f t="shared" si="1"/>
        <v>Jan</v>
      </c>
    </row>
    <row r="5" spans="1:6" x14ac:dyDescent="0.25">
      <c r="A5" s="2">
        <v>45306</v>
      </c>
      <c r="B5" t="str">
        <f t="shared" si="0"/>
        <v>Mon</v>
      </c>
      <c r="C5" t="str">
        <f t="shared" si="1"/>
        <v>Jan</v>
      </c>
    </row>
    <row r="6" spans="1:6" x14ac:dyDescent="0.25">
      <c r="A6" s="2">
        <v>45357</v>
      </c>
      <c r="B6" t="str">
        <f t="shared" si="0"/>
        <v>Wed</v>
      </c>
      <c r="C6" t="str">
        <f t="shared" si="1"/>
        <v>Mar</v>
      </c>
    </row>
    <row r="7" spans="1:6" x14ac:dyDescent="0.25">
      <c r="A7" s="2">
        <v>45323</v>
      </c>
      <c r="B7" t="str">
        <f t="shared" si="0"/>
        <v>Thu</v>
      </c>
      <c r="C7" t="str">
        <f t="shared" si="1"/>
        <v>Feb</v>
      </c>
    </row>
    <row r="8" spans="1:6" x14ac:dyDescent="0.25">
      <c r="A8" s="2">
        <v>45387</v>
      </c>
      <c r="B8" t="str">
        <f t="shared" si="0"/>
        <v>Fri</v>
      </c>
      <c r="C8" t="str">
        <f t="shared" si="1"/>
        <v>Apr</v>
      </c>
    </row>
    <row r="9" spans="1:6" x14ac:dyDescent="0.25">
      <c r="A9" s="2">
        <v>45333</v>
      </c>
      <c r="B9" t="str">
        <f t="shared" si="0"/>
        <v>Sun</v>
      </c>
      <c r="C9" t="str">
        <f t="shared" si="1"/>
        <v>Feb</v>
      </c>
    </row>
    <row r="10" spans="1:6" x14ac:dyDescent="0.25">
      <c r="A10" s="2">
        <v>45331</v>
      </c>
      <c r="B10" t="str">
        <f t="shared" si="0"/>
        <v>Fri</v>
      </c>
      <c r="C10" t="str">
        <f t="shared" si="1"/>
        <v>Feb</v>
      </c>
    </row>
    <row r="11" spans="1:6" x14ac:dyDescent="0.25">
      <c r="A11" s="2">
        <v>45310</v>
      </c>
      <c r="B11" t="str">
        <f t="shared" si="0"/>
        <v>Fri</v>
      </c>
      <c r="C11" t="str">
        <f t="shared" si="1"/>
        <v>Jan</v>
      </c>
    </row>
    <row r="12" spans="1:6" x14ac:dyDescent="0.25">
      <c r="A12" s="2">
        <v>45321</v>
      </c>
      <c r="B12" t="str">
        <f t="shared" si="0"/>
        <v>Tue</v>
      </c>
      <c r="C12" t="str">
        <f t="shared" si="1"/>
        <v>Jan</v>
      </c>
    </row>
    <row r="13" spans="1:6" x14ac:dyDescent="0.25">
      <c r="A13" s="2">
        <v>45349</v>
      </c>
      <c r="B13" t="str">
        <f t="shared" si="0"/>
        <v>Tue</v>
      </c>
      <c r="C13" t="str">
        <f t="shared" si="1"/>
        <v>Feb</v>
      </c>
    </row>
    <row r="14" spans="1:6" x14ac:dyDescent="0.25">
      <c r="A14" s="2">
        <v>45364</v>
      </c>
      <c r="B14" t="str">
        <f t="shared" si="0"/>
        <v>Wed</v>
      </c>
      <c r="C14" t="str">
        <f t="shared" si="1"/>
        <v>Mar</v>
      </c>
    </row>
    <row r="15" spans="1:6" x14ac:dyDescent="0.25">
      <c r="A15" s="2">
        <v>45395</v>
      </c>
      <c r="B15" t="str">
        <f t="shared" si="0"/>
        <v>Sat</v>
      </c>
      <c r="C15" t="str">
        <f t="shared" si="1"/>
        <v>Apr</v>
      </c>
    </row>
    <row r="16" spans="1:6" x14ac:dyDescent="0.25">
      <c r="A16" s="2">
        <v>45383</v>
      </c>
      <c r="B16" t="str">
        <f t="shared" si="0"/>
        <v>Mon</v>
      </c>
      <c r="C16" t="str">
        <f t="shared" si="1"/>
        <v>Apr</v>
      </c>
    </row>
    <row r="17" spans="1:3" x14ac:dyDescent="0.25">
      <c r="A17" s="2">
        <v>45379</v>
      </c>
      <c r="B17" t="str">
        <f t="shared" si="0"/>
        <v>Thu</v>
      </c>
      <c r="C17" t="str">
        <f t="shared" si="1"/>
        <v>Mar</v>
      </c>
    </row>
    <row r="18" spans="1:3" x14ac:dyDescent="0.25">
      <c r="A18" s="2">
        <v>45367</v>
      </c>
      <c r="B18" t="str">
        <f t="shared" si="0"/>
        <v>Sat</v>
      </c>
      <c r="C18" t="str">
        <f t="shared" si="1"/>
        <v>Mar</v>
      </c>
    </row>
    <row r="19" spans="1:3" x14ac:dyDescent="0.25">
      <c r="A19" s="2">
        <v>45404</v>
      </c>
      <c r="B19" t="str">
        <f t="shared" si="0"/>
        <v>Mon</v>
      </c>
      <c r="C19" t="str">
        <f t="shared" si="1"/>
        <v>Apr</v>
      </c>
    </row>
    <row r="20" spans="1:3" x14ac:dyDescent="0.25">
      <c r="A20" s="2">
        <v>45391</v>
      </c>
      <c r="B20" t="str">
        <f t="shared" si="0"/>
        <v>Tue</v>
      </c>
      <c r="C20" t="str">
        <f t="shared" si="1"/>
        <v>Apr</v>
      </c>
    </row>
    <row r="21" spans="1:3" x14ac:dyDescent="0.25">
      <c r="A21" s="2">
        <v>45324</v>
      </c>
      <c r="B21" t="str">
        <f t="shared" si="0"/>
        <v>Fri</v>
      </c>
      <c r="C21" t="str">
        <f t="shared" si="1"/>
        <v>Feb</v>
      </c>
    </row>
    <row r="22" spans="1:3" x14ac:dyDescent="0.25">
      <c r="A22" s="2">
        <v>45314</v>
      </c>
      <c r="B22" t="str">
        <f t="shared" si="0"/>
        <v>Tue</v>
      </c>
      <c r="C22" t="str">
        <f t="shared" si="1"/>
        <v>Jan</v>
      </c>
    </row>
    <row r="23" spans="1:3" x14ac:dyDescent="0.25">
      <c r="A23" s="2">
        <v>45293</v>
      </c>
      <c r="B23" t="str">
        <f t="shared" si="0"/>
        <v>Tue</v>
      </c>
      <c r="C23" t="str">
        <f t="shared" si="1"/>
        <v>Jan</v>
      </c>
    </row>
    <row r="24" spans="1:3" x14ac:dyDescent="0.25">
      <c r="A24" s="2">
        <v>45384</v>
      </c>
      <c r="B24" t="str">
        <f t="shared" si="0"/>
        <v>Tue</v>
      </c>
      <c r="C24" t="str">
        <f t="shared" si="1"/>
        <v>Apr</v>
      </c>
    </row>
    <row r="25" spans="1:3" x14ac:dyDescent="0.25">
      <c r="A25" s="2">
        <v>45394</v>
      </c>
      <c r="B25" t="str">
        <f t="shared" si="0"/>
        <v>Fri</v>
      </c>
      <c r="C25" t="str">
        <f t="shared" si="1"/>
        <v>Apr</v>
      </c>
    </row>
    <row r="26" spans="1:3" x14ac:dyDescent="0.25">
      <c r="A26" s="2">
        <v>45362</v>
      </c>
      <c r="B26" t="str">
        <f t="shared" si="0"/>
        <v>Mon</v>
      </c>
      <c r="C26" t="str">
        <f t="shared" si="1"/>
        <v>Mar</v>
      </c>
    </row>
    <row r="27" spans="1:3" x14ac:dyDescent="0.25">
      <c r="A27" s="2">
        <v>45341</v>
      </c>
      <c r="B27" t="str">
        <f t="shared" si="0"/>
        <v>Mon</v>
      </c>
      <c r="C27" t="str">
        <f t="shared" si="1"/>
        <v>Feb</v>
      </c>
    </row>
    <row r="28" spans="1:3" x14ac:dyDescent="0.25">
      <c r="A28" s="2">
        <v>45397</v>
      </c>
      <c r="B28" t="str">
        <f t="shared" si="0"/>
        <v>Mon</v>
      </c>
      <c r="C28" t="str">
        <f t="shared" si="1"/>
        <v>Apr</v>
      </c>
    </row>
  </sheetData>
  <pageMargins left="0.7" right="0.7" top="0.75" bottom="0.75" header="0.3" footer="0.3"/>
  <pageSetup orientation="portrait" horizontalDpi="4294967293" verticalDpi="4294967293"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3D760-CD22-448D-81AF-BAB53403F119}">
  <dimension ref="A2:J41"/>
  <sheetViews>
    <sheetView workbookViewId="0">
      <selection activeCell="J22" sqref="J22"/>
    </sheetView>
  </sheetViews>
  <sheetFormatPr defaultRowHeight="15" x14ac:dyDescent="0.25"/>
  <cols>
    <col min="1" max="1" width="13.140625" bestFit="1" customWidth="1"/>
    <col min="2" max="2" width="18.28515625" bestFit="1" customWidth="1"/>
    <col min="3" max="27" width="16.28515625" bestFit="1" customWidth="1"/>
    <col min="28" max="28" width="11.28515625" bestFit="1" customWidth="1"/>
  </cols>
  <sheetData>
    <row r="2" spans="1:10" x14ac:dyDescent="0.25">
      <c r="I2" t="s">
        <v>33</v>
      </c>
    </row>
    <row r="3" spans="1:10" x14ac:dyDescent="0.25">
      <c r="A3" s="5" t="s">
        <v>24</v>
      </c>
      <c r="B3" t="s">
        <v>32</v>
      </c>
      <c r="J3" t="s">
        <v>34</v>
      </c>
    </row>
    <row r="4" spans="1:10" x14ac:dyDescent="0.25">
      <c r="A4" s="6" t="s">
        <v>28</v>
      </c>
      <c r="B4">
        <v>12</v>
      </c>
      <c r="J4" t="s">
        <v>35</v>
      </c>
    </row>
    <row r="5" spans="1:10" x14ac:dyDescent="0.25">
      <c r="A5" s="6" t="s">
        <v>26</v>
      </c>
      <c r="B5">
        <v>18</v>
      </c>
      <c r="J5" t="s">
        <v>36</v>
      </c>
    </row>
    <row r="6" spans="1:10" x14ac:dyDescent="0.25">
      <c r="A6" s="6" t="s">
        <v>30</v>
      </c>
      <c r="B6">
        <v>12</v>
      </c>
      <c r="J6" t="s">
        <v>38</v>
      </c>
    </row>
    <row r="7" spans="1:10" x14ac:dyDescent="0.25">
      <c r="A7" s="6" t="s">
        <v>31</v>
      </c>
      <c r="B7">
        <v>8</v>
      </c>
      <c r="J7" t="s">
        <v>37</v>
      </c>
    </row>
    <row r="8" spans="1:10" x14ac:dyDescent="0.25">
      <c r="A8" s="6" t="s">
        <v>29</v>
      </c>
      <c r="B8">
        <v>6</v>
      </c>
    </row>
    <row r="9" spans="1:10" x14ac:dyDescent="0.25">
      <c r="A9" s="6" t="s">
        <v>25</v>
      </c>
      <c r="B9">
        <v>16</v>
      </c>
      <c r="I9" t="s">
        <v>39</v>
      </c>
    </row>
    <row r="10" spans="1:10" x14ac:dyDescent="0.25">
      <c r="A10" s="6" t="s">
        <v>27</v>
      </c>
      <c r="B10">
        <v>9</v>
      </c>
      <c r="J10" t="s">
        <v>40</v>
      </c>
    </row>
    <row r="11" spans="1:10" x14ac:dyDescent="0.25">
      <c r="A11" s="6" t="s">
        <v>23</v>
      </c>
      <c r="B11">
        <v>81</v>
      </c>
      <c r="J11" t="s">
        <v>41</v>
      </c>
    </row>
    <row r="12" spans="1:10" x14ac:dyDescent="0.25">
      <c r="J12" t="s">
        <v>42</v>
      </c>
    </row>
    <row r="13" spans="1:10" x14ac:dyDescent="0.25">
      <c r="J13" t="s">
        <v>43</v>
      </c>
    </row>
    <row r="15" spans="1:10" x14ac:dyDescent="0.25">
      <c r="I15" t="s">
        <v>48</v>
      </c>
    </row>
    <row r="16" spans="1:10" x14ac:dyDescent="0.25">
      <c r="J16" t="s">
        <v>49</v>
      </c>
    </row>
    <row r="17" spans="1:10" x14ac:dyDescent="0.25">
      <c r="J17" t="s">
        <v>50</v>
      </c>
    </row>
    <row r="18" spans="1:10" x14ac:dyDescent="0.25">
      <c r="J18" t="s">
        <v>51</v>
      </c>
    </row>
    <row r="19" spans="1:10" x14ac:dyDescent="0.25">
      <c r="A19" s="5" t="s">
        <v>24</v>
      </c>
      <c r="B19" t="s">
        <v>32</v>
      </c>
      <c r="J19" t="s">
        <v>52</v>
      </c>
    </row>
    <row r="20" spans="1:10" x14ac:dyDescent="0.25">
      <c r="A20" s="6" t="s">
        <v>46</v>
      </c>
      <c r="B20">
        <v>17</v>
      </c>
      <c r="J20" t="s">
        <v>53</v>
      </c>
    </row>
    <row r="21" spans="1:10" x14ac:dyDescent="0.25">
      <c r="A21" s="6" t="s">
        <v>45</v>
      </c>
      <c r="B21">
        <v>19</v>
      </c>
      <c r="J21" t="s">
        <v>54</v>
      </c>
    </row>
    <row r="22" spans="1:10" x14ac:dyDescent="0.25">
      <c r="A22" s="6" t="s">
        <v>47</v>
      </c>
      <c r="B22">
        <v>24</v>
      </c>
    </row>
    <row r="23" spans="1:10" x14ac:dyDescent="0.25">
      <c r="A23" s="6" t="s">
        <v>44</v>
      </c>
      <c r="B23">
        <v>21</v>
      </c>
    </row>
    <row r="24" spans="1:10" x14ac:dyDescent="0.25">
      <c r="A24" s="6" t="s">
        <v>23</v>
      </c>
      <c r="B24">
        <v>81</v>
      </c>
    </row>
    <row r="33" spans="1:2" x14ac:dyDescent="0.25">
      <c r="A33" s="5" t="s">
        <v>24</v>
      </c>
      <c r="B33" t="s">
        <v>32</v>
      </c>
    </row>
    <row r="34" spans="1:2" x14ac:dyDescent="0.25">
      <c r="A34" s="6" t="s">
        <v>8</v>
      </c>
      <c r="B34">
        <v>14</v>
      </c>
    </row>
    <row r="35" spans="1:2" x14ac:dyDescent="0.25">
      <c r="A35" s="6" t="s">
        <v>14</v>
      </c>
      <c r="B35">
        <v>13</v>
      </c>
    </row>
    <row r="36" spans="1:2" x14ac:dyDescent="0.25">
      <c r="A36" s="6" t="s">
        <v>15</v>
      </c>
      <c r="B36">
        <v>13</v>
      </c>
    </row>
    <row r="37" spans="1:2" x14ac:dyDescent="0.25">
      <c r="A37" s="6" t="s">
        <v>5</v>
      </c>
      <c r="B37">
        <v>12</v>
      </c>
    </row>
    <row r="38" spans="1:2" x14ac:dyDescent="0.25">
      <c r="A38" s="6" t="s">
        <v>11</v>
      </c>
      <c r="B38">
        <v>11</v>
      </c>
    </row>
    <row r="39" spans="1:2" x14ac:dyDescent="0.25">
      <c r="A39" s="6" t="s">
        <v>16</v>
      </c>
      <c r="B39">
        <v>10</v>
      </c>
    </row>
    <row r="40" spans="1:2" x14ac:dyDescent="0.25">
      <c r="A40" s="6" t="s">
        <v>9</v>
      </c>
      <c r="B40">
        <v>8</v>
      </c>
    </row>
    <row r="41" spans="1:2" x14ac:dyDescent="0.25">
      <c r="A41" s="6" t="s">
        <v>23</v>
      </c>
      <c r="B41">
        <v>81</v>
      </c>
    </row>
  </sheetData>
  <pageMargins left="0.7" right="0.7" top="0.75" bottom="0.75" header="0.3" footer="0.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9EBAB-3CD4-48EB-8426-895A60855B50}">
  <dimension ref="E4:S4"/>
  <sheetViews>
    <sheetView tabSelected="1" workbookViewId="0">
      <selection activeCell="E4" sqref="E4:S4"/>
    </sheetView>
  </sheetViews>
  <sheetFormatPr defaultRowHeight="15" x14ac:dyDescent="0.25"/>
  <cols>
    <col min="1" max="3" width="9.140625" style="7"/>
    <col min="4" max="4" width="5.7109375" style="7" customWidth="1"/>
    <col min="5" max="16384" width="9.140625" style="7"/>
  </cols>
  <sheetData>
    <row r="4" spans="5:19" ht="46.5" x14ac:dyDescent="0.7">
      <c r="E4" s="8" t="s">
        <v>55</v>
      </c>
      <c r="F4" s="8"/>
      <c r="G4" s="8"/>
      <c r="H4" s="8"/>
      <c r="I4" s="8"/>
      <c r="J4" s="8"/>
      <c r="K4" s="8"/>
      <c r="L4" s="8"/>
      <c r="M4" s="8"/>
      <c r="N4" s="8"/>
      <c r="O4" s="8"/>
      <c r="P4" s="8"/>
      <c r="Q4" s="8"/>
      <c r="R4" s="8"/>
      <c r="S4" s="8"/>
    </row>
  </sheetData>
  <mergeCells count="1">
    <mergeCell ref="E4:S4"/>
  </mergeCells>
  <pageMargins left="0.7" right="0.7" top="0.75" bottom="0.75" header="0.3" footer="0.3"/>
  <drawing r:id="rId1"/>
  <extLst>
    <ext xmlns:x14="http://schemas.microsoft.com/office/spreadsheetml/2009/9/main" uri="{A8765BA9-456A-4dab-B4F3-ACF838C121DE}">
      <x14:slicerList>
        <x14:slicer r:id="rId2"/>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E30FC32429E204D98E1E3126CEFC994" ma:contentTypeVersion="12" ma:contentTypeDescription="Create a new document." ma:contentTypeScope="" ma:versionID="b4d52c6c23a8a97cd650a85722ce2491">
  <xsd:schema xmlns:xsd="http://www.w3.org/2001/XMLSchema" xmlns:xs="http://www.w3.org/2001/XMLSchema" xmlns:p="http://schemas.microsoft.com/office/2006/metadata/properties" xmlns:ns2="8f80f2ae-3daf-494f-ad90-d34328ff8810" xmlns:ns3="62969663-cb4f-4ff6-a0b8-32e914c79221" targetNamespace="http://schemas.microsoft.com/office/2006/metadata/properties" ma:root="true" ma:fieldsID="52c3877f5fd26bdfb7cb8e051a37708a" ns2:_="" ns3:_="">
    <xsd:import namespace="8f80f2ae-3daf-494f-ad90-d34328ff8810"/>
    <xsd:import namespace="62969663-cb4f-4ff6-a0b8-32e914c7922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80f2ae-3daf-494f-ad90-d34328ff88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4106f9e3-d721-4d63-9e3e-df260141eb7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969663-cb4f-4ff6-a0b8-32e914c7922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c120d63-cd1f-42e8-9945-6c45e886b759}" ma:internalName="TaxCatchAll" ma:showField="CatchAllData" ma:web="62969663-cb4f-4ff6-a0b8-32e914c79221">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f80f2ae-3daf-494f-ad90-d34328ff8810">
      <Terms xmlns="http://schemas.microsoft.com/office/infopath/2007/PartnerControls"/>
    </lcf76f155ced4ddcb4097134ff3c332f>
    <TaxCatchAll xmlns="62969663-cb4f-4ff6-a0b8-32e914c79221" xsi:nil="true"/>
  </documentManagement>
</p:properties>
</file>

<file path=customXml/itemProps1.xml><?xml version="1.0" encoding="utf-8"?>
<ds:datastoreItem xmlns:ds="http://schemas.openxmlformats.org/officeDocument/2006/customXml" ds:itemID="{007C3FD6-442B-44C0-B04D-610829059841}"/>
</file>

<file path=customXml/itemProps2.xml><?xml version="1.0" encoding="utf-8"?>
<ds:datastoreItem xmlns:ds="http://schemas.openxmlformats.org/officeDocument/2006/customXml" ds:itemID="{99D15FF7-69C6-4325-B6A6-371B33216455}"/>
</file>

<file path=customXml/itemProps3.xml><?xml version="1.0" encoding="utf-8"?>
<ds:datastoreItem xmlns:ds="http://schemas.openxmlformats.org/officeDocument/2006/customXml" ds:itemID="{B7B99F1F-B187-4964-AFC5-5DDD1F23C29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Raw Data</vt:lpstr>
      <vt:lpstr>Calendar</vt:lpstr>
      <vt:lpstr>Charts step-by-step</vt:lpstr>
      <vt:lpstr>Dashboard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Jennie Mitchell</dc:creator>
  <cp:lastModifiedBy>Jennie Mitchell</cp:lastModifiedBy>
  <dcterms:created xsi:type="dcterms:W3CDTF">2024-01-16T20:26:57Z</dcterms:created>
  <dcterms:modified xsi:type="dcterms:W3CDTF">2024-02-02T21:42:31Z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0x0101004E30FC32429E204D98E1E3126CEFC994</vt:lpwstr>
  </property>
</Properties>
</file>